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İhale birimi\.AYAP\KADASTRO DAİRESİ BAŞKANLIĞI İHALELER\1.Grup\Bilgi Çizelgeleri\"/>
    </mc:Choice>
  </mc:AlternateContent>
  <xr:revisionPtr revIDLastSave="0" documentId="13_ncr:1_{961A80D3-A61A-4D98-B623-386E94924944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ayfa1" sheetId="1" r:id="rId1"/>
    <sheet name="Sayfa2" sheetId="2" r:id="rId2"/>
    <sheet name="Sayfa3" sheetId="3" r:id="rId3"/>
  </sheets>
  <definedNames>
    <definedName name="_xlnm.Print_Area" localSheetId="0">Sayfa1!$A$2:$AG$67</definedName>
    <definedName name="_xlnm.Print_Area" localSheetId="1">Sayfa2!$A$1:$AL$45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5" i="2" l="1"/>
  <c r="AE45" i="2"/>
  <c r="T8" i="2"/>
  <c r="T9" i="2"/>
  <c r="T10" i="2"/>
  <c r="T11" i="2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6" i="2"/>
  <c r="T27" i="2"/>
  <c r="T28" i="2"/>
  <c r="T29" i="2"/>
  <c r="T30" i="2"/>
  <c r="T31" i="2"/>
  <c r="T32" i="2"/>
  <c r="T33" i="2"/>
  <c r="T34" i="2"/>
  <c r="T35" i="2"/>
  <c r="T36" i="2"/>
  <c r="T37" i="2"/>
  <c r="T38" i="2"/>
  <c r="T39" i="2"/>
  <c r="T40" i="2"/>
  <c r="T41" i="2"/>
  <c r="T42" i="2"/>
  <c r="T43" i="2"/>
  <c r="T44" i="2"/>
  <c r="O7" i="2"/>
  <c r="Y8" i="2" l="1"/>
  <c r="Y9" i="2"/>
  <c r="Y10" i="2"/>
  <c r="Y11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25" i="2"/>
  <c r="Y26" i="2"/>
  <c r="Y27" i="2"/>
  <c r="Y28" i="2"/>
  <c r="Y29" i="2"/>
  <c r="Y30" i="2"/>
  <c r="Y31" i="2"/>
  <c r="Y32" i="2"/>
  <c r="Y33" i="2"/>
  <c r="Y34" i="2"/>
  <c r="Y35" i="2"/>
  <c r="Y36" i="2"/>
  <c r="Y37" i="2"/>
  <c r="Y38" i="2"/>
  <c r="Y39" i="2"/>
  <c r="Y40" i="2"/>
  <c r="Y41" i="2"/>
  <c r="Y42" i="2"/>
  <c r="Y43" i="2"/>
  <c r="Y44" i="2"/>
  <c r="Y7" i="2"/>
  <c r="S45" i="2"/>
  <c r="R45" i="2"/>
  <c r="M45" i="2"/>
  <c r="K45" i="2"/>
  <c r="T7" i="2" l="1"/>
  <c r="V8" i="2" l="1"/>
  <c r="V9" i="2"/>
  <c r="V10" i="2"/>
  <c r="V11" i="2"/>
  <c r="V12" i="2"/>
  <c r="V13" i="2"/>
  <c r="V14" i="2"/>
  <c r="V15" i="2"/>
  <c r="V16" i="2"/>
  <c r="V17" i="2"/>
  <c r="V18" i="2"/>
  <c r="V19" i="2"/>
  <c r="V20" i="2"/>
  <c r="V21" i="2"/>
  <c r="V22" i="2"/>
  <c r="V23" i="2"/>
  <c r="V24" i="2"/>
  <c r="V25" i="2"/>
  <c r="V26" i="2"/>
  <c r="V27" i="2"/>
  <c r="V28" i="2"/>
  <c r="V29" i="2"/>
  <c r="V30" i="2"/>
  <c r="V31" i="2"/>
  <c r="V32" i="2"/>
  <c r="V33" i="2"/>
  <c r="V34" i="2"/>
  <c r="V35" i="2"/>
  <c r="V36" i="2"/>
  <c r="V37" i="2"/>
  <c r="V38" i="2"/>
  <c r="V39" i="2"/>
  <c r="V40" i="2"/>
  <c r="V41" i="2"/>
  <c r="V42" i="2"/>
  <c r="V43" i="2"/>
  <c r="V44" i="2"/>
  <c r="V7" i="2"/>
  <c r="N11" i="2" l="1"/>
  <c r="N12" i="2"/>
  <c r="N28" i="2"/>
  <c r="N29" i="2"/>
  <c r="N30" i="2"/>
  <c r="N31" i="2"/>
  <c r="N40" i="2"/>
  <c r="N41" i="2"/>
  <c r="N42" i="2"/>
  <c r="N43" i="2"/>
  <c r="N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7" i="2"/>
  <c r="O8" i="2"/>
  <c r="O9" i="2"/>
  <c r="O10" i="2"/>
  <c r="O11" i="2"/>
  <c r="O12" i="2"/>
  <c r="O13" i="2"/>
  <c r="N13" i="2" s="1"/>
  <c r="O14" i="2"/>
  <c r="N14" i="2" s="1"/>
  <c r="O15" i="2"/>
  <c r="O16" i="2"/>
  <c r="N16" i="2" s="1"/>
  <c r="O17" i="2"/>
  <c r="N17" i="2" s="1"/>
  <c r="O18" i="2"/>
  <c r="N18" i="2" s="1"/>
  <c r="O19" i="2"/>
  <c r="N19" i="2" s="1"/>
  <c r="O20" i="2"/>
  <c r="N20" i="2" s="1"/>
  <c r="O21" i="2"/>
  <c r="O22" i="2"/>
  <c r="N22" i="2" s="1"/>
  <c r="O23" i="2"/>
  <c r="N23" i="2" s="1"/>
  <c r="O24" i="2"/>
  <c r="N24" i="2" s="1"/>
  <c r="O25" i="2"/>
  <c r="O26" i="2"/>
  <c r="O27" i="2"/>
  <c r="O28" i="2"/>
  <c r="O29" i="2"/>
  <c r="O30" i="2"/>
  <c r="O31" i="2"/>
  <c r="O32" i="2"/>
  <c r="N32" i="2" s="1"/>
  <c r="O33" i="2"/>
  <c r="N33" i="2" s="1"/>
  <c r="O34" i="2"/>
  <c r="N34" i="2" s="1"/>
  <c r="O35" i="2"/>
  <c r="N35" i="2" s="1"/>
  <c r="O36" i="2"/>
  <c r="N36" i="2" s="1"/>
  <c r="O37" i="2"/>
  <c r="N37" i="2" s="1"/>
  <c r="O38" i="2"/>
  <c r="O39" i="2"/>
  <c r="O40" i="2"/>
  <c r="O41" i="2"/>
  <c r="O42" i="2"/>
  <c r="O43" i="2"/>
  <c r="O44" i="2"/>
  <c r="N44" i="2" s="1"/>
  <c r="N39" i="2" l="1"/>
  <c r="N27" i="2"/>
  <c r="N9" i="2"/>
  <c r="N38" i="2"/>
  <c r="N26" i="2"/>
  <c r="N8" i="2"/>
  <c r="N15" i="2"/>
  <c r="N25" i="2"/>
  <c r="N21" i="2"/>
  <c r="O45" i="2"/>
  <c r="N10" i="2"/>
  <c r="N22" i="1"/>
  <c r="T22" i="1"/>
  <c r="N13" i="1"/>
  <c r="T13" i="1"/>
  <c r="X45" i="2"/>
  <c r="W45" i="2"/>
  <c r="V45" i="2"/>
  <c r="Q45" i="2"/>
  <c r="T45" i="2" l="1"/>
  <c r="Y45" i="2"/>
  <c r="N44" i="1"/>
  <c r="T44" i="1"/>
  <c r="N45" i="1"/>
  <c r="T45" i="1"/>
  <c r="N46" i="1"/>
  <c r="T46" i="1"/>
  <c r="N47" i="1"/>
  <c r="T47" i="1"/>
  <c r="N48" i="1"/>
  <c r="T48" i="1"/>
  <c r="N49" i="1"/>
  <c r="T49" i="1"/>
  <c r="N50" i="1"/>
  <c r="T50" i="1"/>
  <c r="N51" i="1"/>
  <c r="T51" i="1"/>
  <c r="N52" i="1"/>
  <c r="T52" i="1"/>
  <c r="N53" i="1"/>
  <c r="T53" i="1"/>
  <c r="S55" i="1" l="1"/>
  <c r="R55" i="1"/>
  <c r="Q55" i="1"/>
  <c r="P55" i="1"/>
  <c r="L55" i="1"/>
  <c r="K55" i="1"/>
  <c r="M55" i="1"/>
  <c r="J55" i="1"/>
  <c r="T42" i="1" l="1"/>
  <c r="T43" i="1"/>
  <c r="N42" i="1"/>
  <c r="N43" i="1"/>
  <c r="T29" i="1" l="1"/>
  <c r="T28" i="1"/>
  <c r="T27" i="1"/>
  <c r="T26" i="1"/>
  <c r="T25" i="1"/>
  <c r="N29" i="1"/>
  <c r="N28" i="1"/>
  <c r="N27" i="1"/>
  <c r="N26" i="1"/>
  <c r="N25" i="1"/>
  <c r="N24" i="1" l="1"/>
  <c r="T41" i="1" l="1"/>
  <c r="N41" i="1"/>
  <c r="N39" i="1"/>
  <c r="T39" i="1"/>
  <c r="T24" i="1"/>
  <c r="N21" i="1" l="1"/>
  <c r="T19" i="1"/>
  <c r="N19" i="1" l="1"/>
  <c r="T9" i="1" l="1"/>
  <c r="T38" i="1"/>
  <c r="N38" i="1"/>
  <c r="T30" i="1"/>
  <c r="N30" i="1"/>
  <c r="T12" i="1"/>
  <c r="N12" i="1"/>
  <c r="T34" i="1"/>
  <c r="N34" i="1"/>
  <c r="T31" i="1"/>
  <c r="N31" i="1"/>
  <c r="T10" i="1"/>
  <c r="N10" i="1"/>
  <c r="N9" i="1"/>
  <c r="N20" i="1"/>
  <c r="T20" i="1"/>
  <c r="T18" i="1" l="1"/>
  <c r="N18" i="1"/>
  <c r="T17" i="1" l="1"/>
  <c r="N17" i="1"/>
  <c r="T15" i="1" l="1"/>
  <c r="T23" i="1" l="1"/>
  <c r="T32" i="1"/>
  <c r="T33" i="1"/>
  <c r="T35" i="1"/>
  <c r="T36" i="1"/>
  <c r="T37" i="1"/>
  <c r="T40" i="1"/>
  <c r="N33" i="1" l="1"/>
  <c r="N8" i="1"/>
  <c r="N11" i="1"/>
  <c r="N14" i="1"/>
  <c r="N15" i="1"/>
  <c r="N16" i="1"/>
  <c r="N23" i="1"/>
  <c r="N32" i="1"/>
  <c r="N35" i="1"/>
  <c r="N36" i="1"/>
  <c r="N37" i="1"/>
  <c r="N40" i="1"/>
  <c r="N55" i="1" l="1"/>
  <c r="T14" i="1"/>
  <c r="T16" i="1"/>
  <c r="T11" i="1"/>
  <c r="T8" i="1"/>
  <c r="T55" i="1" l="1"/>
</calcChain>
</file>

<file path=xl/sharedStrings.xml><?xml version="1.0" encoding="utf-8"?>
<sst xmlns="http://schemas.openxmlformats.org/spreadsheetml/2006/main" count="1320" uniqueCount="240">
  <si>
    <t>SIRA 
NO</t>
  </si>
  <si>
    <t>İLÇE</t>
  </si>
  <si>
    <t>UZAKLIK</t>
  </si>
  <si>
    <t>MÜDÜRLÜĞE</t>
  </si>
  <si>
    <t>BAĞLI İLÇEYE</t>
  </si>
  <si>
    <t>BELEDİYE SINIR</t>
  </si>
  <si>
    <t>BÜYÜKŞEHİR
BELEDİYE SINIRI
İÇİNDE</t>
  </si>
  <si>
    <t>BELEDİYE SINIRI
İÇİNDE</t>
  </si>
  <si>
    <t>PARSEL SAYISI</t>
  </si>
  <si>
    <t>BİRİMİN
TOPLAM
PARSEL SAYISI</t>
  </si>
  <si>
    <t>ALAN</t>
  </si>
  <si>
    <t>BİRİMİN
TOPLAM ALANI</t>
  </si>
  <si>
    <t>ORMAN
İLİŞKİ
DURUMU</t>
  </si>
  <si>
    <t>DIŞ/
KENAR
/İÇ</t>
  </si>
  <si>
    <t>KADASTRO YAPIM 
YÖNTEMİ</t>
  </si>
  <si>
    <t>KADASTRO YAPIM YILI</t>
  </si>
  <si>
    <t>KOORDİNAT SİSTEMİ</t>
  </si>
  <si>
    <t>UYGULANAN KANUN</t>
  </si>
  <si>
    <t>PAFTA</t>
  </si>
  <si>
    <t>ADEDİ</t>
  </si>
  <si>
    <t>ÇİZGİSEL /
SAYISAL</t>
  </si>
  <si>
    <t>ALTLIK TÜRÜ</t>
  </si>
  <si>
    <t>İMAR</t>
  </si>
  <si>
    <t>İMAR PLANI</t>
  </si>
  <si>
    <t>(KM)</t>
  </si>
  <si>
    <t>E/H</t>
  </si>
  <si>
    <t>(ADET)</t>
  </si>
  <si>
    <t>DÖNÜM</t>
  </si>
  <si>
    <t>D/K/İ</t>
  </si>
  <si>
    <t>(V/Y)</t>
  </si>
  <si>
    <t>(E/H)</t>
  </si>
  <si>
    <t>İMAR PLANI UYGULANDI MI?</t>
  </si>
  <si>
    <t>DEVAM EDEN İMAR
UYGULAMASI</t>
  </si>
  <si>
    <t>Kontrol Mühendisi</t>
  </si>
  <si>
    <t>YAPI YOĞUNLUĞU*</t>
  </si>
  <si>
    <t>KADASTRO GÜNCELLEME 
ALANI
…………
Köyü
…………
Mah .</t>
  </si>
  <si>
    <t>3402/ 22-A 
İHTİYACI OLAN
KISMIN ALANI</t>
  </si>
  <si>
    <t>3402/EK 1 İHTİYACI 
OLAN KISMIN ALANI</t>
  </si>
  <si>
    <t>BELDE</t>
  </si>
  <si>
    <t>***
BELİRTİLMEK
İSTENEN DİĞER
HUSUSLAR</t>
  </si>
  <si>
    <t>*</t>
  </si>
  <si>
    <t xml:space="preserve">Birimdeki tescilli yapılı parsel sayısı/Birimdeki toplam parsel sayısı (% olarak yazılacak) </t>
  </si>
  <si>
    <t>**</t>
  </si>
  <si>
    <t>***</t>
  </si>
  <si>
    <t>EK-1</t>
  </si>
  <si>
    <t>Kadastro Müdürü</t>
  </si>
  <si>
    <t xml:space="preserve">Daha önce sayısal yöntemle üretilen yeni yapım, 22-a, yenileme, kadastro, güncellemeye alınmayan parseller hakkında   açıklamalar bu kısımda belirtilir. </t>
  </si>
  <si>
    <t>Açıklamaların düşünceler sütununa sığmaması halinde ilave rapor düzenlenir ve bu listeye eklenir.</t>
  </si>
  <si>
    <t>Toplam Alan</t>
  </si>
  <si>
    <t>TOPLAM</t>
  </si>
  <si>
    <t xml:space="preserve">
KADASTRO YÖNÜYLE 
İŞLEME TABİ PARSEL SAYISI</t>
  </si>
  <si>
    <t xml:space="preserve">                                                                                                  3402/ 22-A 
İHTİYACI OLAN
PARSEL SAYISI</t>
  </si>
  <si>
    <t xml:space="preserve">                                      3402/EK 1 İHTİYACI 
OLAN PARSEL SAYISI</t>
  </si>
  <si>
    <t>Kadastro Müdürlüğü /İhaleli yapılan ve sayısal üretilen orman, 2B ve Geçici 8 parsellerin sayısının güncelleme yapılacak toplam birim parsel sayısından 
çıkartılması ile elde edilen toplam parsel sayısı</t>
  </si>
  <si>
    <t>**                              İHALEYE ÇIKILACAK             TOPLAM PARSEL SAYISI (10+11+13-12)</t>
  </si>
  <si>
    <t xml:space="preserve">KADASTRO YÖNÜYLE 
İŞLEME TABİ KISMIN ALANI </t>
  </si>
  <si>
    <t>**                              İHALEYE ÇIKILACAK               TOPLAM ALAN
(16+17+19-18)</t>
  </si>
  <si>
    <t xml:space="preserve">                                     2005 YILINDAN SONRA YAPILAN  ORMAN, 2B VE GEÇİCİ 8 ALANI</t>
  </si>
  <si>
    <t xml:space="preserve">                                     2005 YILINDAN SONRA YAPILAN  ORMAN, 2B VE GEÇİCİ 8 PARSEL SAYISI</t>
  </si>
  <si>
    <t>H</t>
  </si>
  <si>
    <t>E</t>
  </si>
  <si>
    <t>-</t>
  </si>
  <si>
    <t>İ</t>
  </si>
  <si>
    <t>Kla/Foto</t>
  </si>
  <si>
    <t>Ülke</t>
  </si>
  <si>
    <t xml:space="preserve">Çizgisel </t>
  </si>
  <si>
    <t>Astrolon</t>
  </si>
  <si>
    <t>Y</t>
  </si>
  <si>
    <t>Çizgisel</t>
  </si>
  <si>
    <t>İLİ: KÜTAHYA</t>
  </si>
  <si>
    <t>BÖLGE MÜDÜRLÜĞÜ : ESKİŞEHİR</t>
  </si>
  <si>
    <t>Saadettin AYDIN</t>
  </si>
  <si>
    <t>Engin YÜCEL</t>
  </si>
  <si>
    <t>Mahir GÜNEŞ</t>
  </si>
  <si>
    <t xml:space="preserve">KADASTRO GÜNCELLEME ALANINI GÖSTERİR BİRİMLERE AİT DEĞERLENDİRME ÇİZELGESİ  </t>
  </si>
  <si>
    <t>Etrafışehirağaçköy(M)</t>
  </si>
  <si>
    <t>İkizhüyük(M)</t>
  </si>
  <si>
    <t>Siner(M)</t>
  </si>
  <si>
    <t>Çubukiçi(M)</t>
  </si>
  <si>
    <t>Söğüt(M)</t>
  </si>
  <si>
    <t>Büyüksaka(M)</t>
  </si>
  <si>
    <t>İnköy(M)</t>
  </si>
  <si>
    <t>Bosna_i Cedit (M)</t>
  </si>
  <si>
    <t>Çalca(M)</t>
  </si>
  <si>
    <t>Perli(M)</t>
  </si>
  <si>
    <t>Kızık(K)</t>
  </si>
  <si>
    <t>Andız(K)</t>
  </si>
  <si>
    <t>Geven(K)</t>
  </si>
  <si>
    <t>Karacaören(K)</t>
  </si>
  <si>
    <t>Ortaca(K)</t>
  </si>
  <si>
    <t>Grafik</t>
  </si>
  <si>
    <t>Klasik</t>
  </si>
  <si>
    <t>YOK</t>
  </si>
  <si>
    <t>Karton</t>
  </si>
  <si>
    <t>Ağaçköy(K)</t>
  </si>
  <si>
    <t>İshakçılar(K)</t>
  </si>
  <si>
    <t>Kepez(K)</t>
  </si>
  <si>
    <t>Köprüören(K)</t>
  </si>
  <si>
    <t>Söğütyaylası(K)</t>
  </si>
  <si>
    <t>Yenikaracaören(K)</t>
  </si>
  <si>
    <t>Zığra(K)</t>
  </si>
  <si>
    <t>Mustafa AKSOY</t>
  </si>
  <si>
    <t>Süleyman ÇAVUŞOĞLU</t>
  </si>
  <si>
    <t>Cihan ERGİN</t>
  </si>
  <si>
    <t>Cevdet KILIÇ</t>
  </si>
  <si>
    <t xml:space="preserve">Bölge Müdürü </t>
  </si>
  <si>
    <t>tamamı</t>
  </si>
  <si>
    <t>kısmi</t>
  </si>
  <si>
    <t>orka var</t>
  </si>
  <si>
    <t>Tamamı</t>
  </si>
  <si>
    <t>Pınarbaşı</t>
  </si>
  <si>
    <t>GEDİZ</t>
  </si>
  <si>
    <t>Yenikent</t>
  </si>
  <si>
    <t>Klasik/foto</t>
  </si>
  <si>
    <t>Cemal ÇELİK</t>
  </si>
  <si>
    <t>K-İ</t>
  </si>
  <si>
    <t>K</t>
  </si>
  <si>
    <t>Kla</t>
  </si>
  <si>
    <t>D</t>
  </si>
  <si>
    <t>V</t>
  </si>
  <si>
    <t>LOKAL</t>
  </si>
  <si>
    <t>AFET</t>
  </si>
  <si>
    <t xml:space="preserve">  </t>
  </si>
  <si>
    <t>MERKEZ</t>
  </si>
  <si>
    <t>Servi</t>
  </si>
  <si>
    <t>Saray</t>
  </si>
  <si>
    <t>Pirler</t>
  </si>
  <si>
    <t>Paşam Sultan</t>
  </si>
  <si>
    <t>Mecidiye</t>
  </si>
  <si>
    <t>Maruf</t>
  </si>
  <si>
    <t>İstiklal</t>
  </si>
  <si>
    <t>Gazi Kemal</t>
  </si>
  <si>
    <t>Cemalettin</t>
  </si>
  <si>
    <t>Cedit</t>
  </si>
  <si>
    <t>Börekçiler</t>
  </si>
  <si>
    <t>Balıklı</t>
  </si>
  <si>
    <t>Yeşilçay</t>
  </si>
  <si>
    <t>Yayla</t>
  </si>
  <si>
    <t>Tepepınar</t>
  </si>
  <si>
    <t>Soğuksu</t>
  </si>
  <si>
    <t>Sazak</t>
  </si>
  <si>
    <t>Saz</t>
  </si>
  <si>
    <t>Saruhanlar</t>
  </si>
  <si>
    <t>Kurtçam</t>
  </si>
  <si>
    <t>Köpenez</t>
  </si>
  <si>
    <t>Kızılüzüm</t>
  </si>
  <si>
    <t>Kıran</t>
  </si>
  <si>
    <t>Güzüngülü</t>
  </si>
  <si>
    <t>Gürlek</t>
  </si>
  <si>
    <t>Ece</t>
  </si>
  <si>
    <t>Dörtdeğirmen</t>
  </si>
  <si>
    <t>Aşıkpaşa</t>
  </si>
  <si>
    <t>Aliağa</t>
  </si>
  <si>
    <t>Akkaya</t>
  </si>
  <si>
    <t>İbrahim Kahya</t>
  </si>
  <si>
    <t>Eski Gediz</t>
  </si>
  <si>
    <t>Akçaalan</t>
  </si>
  <si>
    <t>ÇAVDARHİSAR</t>
  </si>
  <si>
    <t>Yeşildere</t>
  </si>
  <si>
    <t>Efendiköprüsü</t>
  </si>
  <si>
    <t>Çamköy</t>
  </si>
  <si>
    <t>Barağı</t>
  </si>
  <si>
    <t>Akpınar</t>
  </si>
  <si>
    <t>ŞAPHANE</t>
  </si>
  <si>
    <t>Gaipler</t>
  </si>
  <si>
    <t>Karakür</t>
  </si>
  <si>
    <t>Uğurlugüme</t>
  </si>
  <si>
    <t>Kızılkoltuk</t>
  </si>
  <si>
    <t>Gürkuyu</t>
  </si>
  <si>
    <t>Üçbaş</t>
  </si>
  <si>
    <t>Değirmendere</t>
  </si>
  <si>
    <t>Orka Kütahya 3. Grup kapsamında üretilen 11 adet orman ve 59 adet Geçici- 8 parseli kenarlaşma problemleri nedeniyle Güncellemeye dahil edilmiştir.</t>
  </si>
  <si>
    <t>Orka Kütahya 3. Grup kapsamında üretilen 2 adet orman ve 11 adet Geçici- 8 parseli kenarlaşma problemleri nedeniyle Güncellemeye dahil edilmiştir.</t>
  </si>
  <si>
    <t xml:space="preserve">539 adet parsel Tesis Kadastrosu(3402) ile üretilmiş ve Güncelleme Çalışmaları dışında bırakılmıştır. </t>
  </si>
  <si>
    <t>Orka Kütahya 3. Grup kapsamında üretilen 4 adet orman ve 17 adet Geçici- 8 parseli kenarlaşma problemleri nedeniyle Güncellemeye dahil edilmiştir.</t>
  </si>
  <si>
    <t>Orka Kütahya 3. Grup kapsamında üretilen 5 adet orman ve 1 adet Geçici- 8 parseli kenarlaşma problemleri nedeniyle Güncellemeye dahil edilmiştir.</t>
  </si>
  <si>
    <t>Orka Kütahya 3. Grup kapsamında üretilen 2 adet orman ve 24 adet Geçici- 8 parseli kenarlaşma problemleri nedeniyle Güncellemeye dahil edilmiştir.</t>
  </si>
  <si>
    <t>Orka Kütahya 3. Grup kapsamında üretilen 8 adet orman ve 146 adet Geçici- 8 parseli kenarlaşma problemleri nedeniyle Güncellemeye dahil edilmiştir.</t>
  </si>
  <si>
    <t>Orka Kütahya 3. Grup kapsamında üretilen 3 adet orman ve 29 adet Geçici- 8 parseli kenarlaşma problemleri nedeniyle Güncellemeye dahil edilmiştir.</t>
  </si>
  <si>
    <t>Orka Kütahya 3. Grup kapsamında üretilen 2 adet orman parseli kenarlaşma problemleri nedeniyle Güncellemeye dahil edilmiştir.</t>
  </si>
  <si>
    <t>Orka Kütahya 3. Grup kapsamında üretilen 11 adet orman ve 33 adet Geçici- 8 parseli kenarlaşma problemleri nedeniyle Güncellemeye dahil edilmiştir.</t>
  </si>
  <si>
    <t>Orka Kütahya 3. Grup kapsamında üretilen 3 adet orman ve 3 adet Geçici- 8 parseli kenarlaşma problemleri nedeniyle Güncellemeye dahil edilmiştir.</t>
  </si>
  <si>
    <t>Orka Kütahya 3. Grup kapsamında üretilen 4 adet orman ve 23 adet Geçici- 8 parseli kenarlaşma problemleri nedeniyle Güncellemeye dahil edilmiştir.</t>
  </si>
  <si>
    <t>Orka Kütahya 3. Grup kapsamında üretilen 1 adet orman ve 28 adet Geçici- 8 parseli kenarlaşma problemleri nedeniyle Güncellemeye dahil edilmiştir.</t>
  </si>
  <si>
    <t>Akçaalan (M)</t>
  </si>
  <si>
    <t>İbrahim Kahya (M)</t>
  </si>
  <si>
    <t>Akkaya (K)</t>
  </si>
  <si>
    <t>Aliağa (K)</t>
  </si>
  <si>
    <t>Aşıkpaşa (K)</t>
  </si>
  <si>
    <t>Dörtdeğirmen (K)</t>
  </si>
  <si>
    <t>Ece (K)</t>
  </si>
  <si>
    <t>Gürlek (K)</t>
  </si>
  <si>
    <t>Güzüngülü (K)</t>
  </si>
  <si>
    <t>Kıran (K)</t>
  </si>
  <si>
    <t>Kızılüzüm (K)</t>
  </si>
  <si>
    <t>Köpenez (K)</t>
  </si>
  <si>
    <t>Kurtçam (K)</t>
  </si>
  <si>
    <t>Pınarbaşı (K)</t>
  </si>
  <si>
    <t>Saruhanlar (K)</t>
  </si>
  <si>
    <t>Saz (K)</t>
  </si>
  <si>
    <t>Sazak (K)</t>
  </si>
  <si>
    <t>Soğuksu (K)</t>
  </si>
  <si>
    <t>Tepepınar (K)</t>
  </si>
  <si>
    <t>Yayla (K)</t>
  </si>
  <si>
    <t>Yeşilçay (K)</t>
  </si>
  <si>
    <t>Akpınar (K)</t>
  </si>
  <si>
    <t>Barağı (K)</t>
  </si>
  <si>
    <t>Çamköy (K)</t>
  </si>
  <si>
    <t>Efendiköprüsü (K)</t>
  </si>
  <si>
    <t>Yeşildere (K)</t>
  </si>
  <si>
    <t>Ortaca (K)</t>
  </si>
  <si>
    <t>_</t>
  </si>
  <si>
    <t>Gedikoğluçiftliği(K)</t>
  </si>
  <si>
    <t>Dayınlar(M)</t>
  </si>
  <si>
    <t>Muhipler (Afet)(M)</t>
  </si>
  <si>
    <t>Muhipler(M)</t>
  </si>
  <si>
    <t>Özyurt (M)</t>
  </si>
  <si>
    <t>Umurbey (M)</t>
  </si>
  <si>
    <t>Uluoymak (M)</t>
  </si>
  <si>
    <t>Ağarı (K)</t>
  </si>
  <si>
    <t>Tepecik (K)</t>
  </si>
  <si>
    <t>Geçici Koordinatlı Parsel Sayısı</t>
  </si>
  <si>
    <t xml:space="preserve">                                                                                                  İYİLEŞTİRME
DÖNÜŞÜM YAPILACAK
PARSEL ORANI</t>
  </si>
  <si>
    <t xml:space="preserve">                                                                                                  İYİLEŞTİRME
DÖNÜŞÜM YAPILACAK
PARSEL SAYISI</t>
  </si>
  <si>
    <t xml:space="preserve">                                                                                                  3402/ 22-A 
YAPILACAK PARSEL
ORAN</t>
  </si>
  <si>
    <t>ORAN (%)</t>
  </si>
  <si>
    <t>GEÇİCİ KOORDİNATLI
PARSELLER TOPLAM ALANI</t>
  </si>
  <si>
    <t xml:space="preserve">                                     2005YILINDAN SONRA YAPILAN  ORMAN, 2B VE GEÇİCİ 8 ALANI</t>
  </si>
  <si>
    <t xml:space="preserve">   3402/EK 1 İHTİYACI 
OLAN PARSEL SAYISI</t>
  </si>
  <si>
    <t xml:space="preserve">       3402/EK 1
YAPILACAK ORAN</t>
  </si>
  <si>
    <t xml:space="preserve">   3402/ 22-A 
İHTİYACI OLAN
PARSEL SAYISI</t>
  </si>
  <si>
    <t>2005 YILINDAN SONRA YAPILAN  ORMAN, 2B VE GEÇİCİ 8 PARSEL SAYISI</t>
  </si>
  <si>
    <t>Salur (K)</t>
  </si>
  <si>
    <t>Dayınlar(K)</t>
  </si>
  <si>
    <t>** İHALEYE ÇIKILACAK             TOPLAM PARSEL SAYISI (12+14+16-17+18)</t>
  </si>
  <si>
    <t>** İHALEYE ÇIKILACAK               TOPLAM ALAN
(21-22+23)</t>
  </si>
  <si>
    <t>SIRA NO</t>
  </si>
  <si>
    <t>Sayısal</t>
  </si>
  <si>
    <t>BÖLGE MÜDÜRLÜĞÜ : ESKİŞEHİR XVII. BÖLGE MÜDÜRLÜĞÜ</t>
  </si>
  <si>
    <t>KADASTRO GÜNCELLEME ALANINI GÖSTERİR BİRİMLERE AİT DEĞERLENDİRME ÇİZELGESİ  (KYH-GDZ II)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</si>
</sst>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₺_-;\-* #,##0.00\ _₺_-;_-* &quot;-&quot;??\ _₺_-;_-@_-"/>
  </numFmts>
  <fonts count="24" x14ac:knownFonts="1">
    <font>
      <sz val="10"/>
      <name val="Arial Tur"/>
      <charset val="162"/>
    </font>
    <font>
      <sz val="8"/>
      <name val="Arial Tur"/>
      <charset val="162"/>
    </font>
    <font>
      <b/>
      <sz val="11"/>
      <name val="Arial Tur"/>
      <charset val="162"/>
    </font>
    <font>
      <b/>
      <sz val="10"/>
      <name val="Arial Tur"/>
      <charset val="162"/>
    </font>
    <font>
      <sz val="10"/>
      <name val="Times New Roman"/>
      <family val="1"/>
      <charset val="162"/>
    </font>
    <font>
      <sz val="7"/>
      <name val="Times New Roman"/>
      <family val="1"/>
      <charset val="162"/>
    </font>
    <font>
      <b/>
      <sz val="8"/>
      <name val="Arial Tur"/>
      <charset val="162"/>
    </font>
    <font>
      <sz val="8"/>
      <name val="Times New Roman"/>
      <family val="1"/>
      <charset val="162"/>
    </font>
    <font>
      <sz val="11"/>
      <name val="Arial Tur"/>
      <charset val="162"/>
    </font>
    <font>
      <sz val="11"/>
      <name val="Times New Roman"/>
      <family val="1"/>
      <charset val="162"/>
    </font>
    <font>
      <sz val="7"/>
      <name val="Arial Tur"/>
      <charset val="162"/>
    </font>
    <font>
      <sz val="6"/>
      <name val="Arial Tur"/>
      <charset val="162"/>
    </font>
    <font>
      <sz val="10"/>
      <color rgb="FFFF0000"/>
      <name val="Arial Tur"/>
      <charset val="162"/>
    </font>
    <font>
      <b/>
      <sz val="6"/>
      <name val="Arial Tur"/>
      <charset val="162"/>
    </font>
    <font>
      <sz val="6"/>
      <name val="Times New Roman"/>
      <family val="1"/>
      <charset val="162"/>
    </font>
    <font>
      <b/>
      <sz val="7"/>
      <name val="Arial Tur"/>
      <charset val="162"/>
    </font>
    <font>
      <sz val="10"/>
      <name val="Arial Tur"/>
      <charset val="162"/>
    </font>
    <font>
      <sz val="9"/>
      <name val="Arial Tur"/>
      <charset val="162"/>
    </font>
    <font>
      <sz val="8"/>
      <color rgb="FFFF0000"/>
      <name val="Arial Tur"/>
      <charset val="162"/>
    </font>
    <font>
      <sz val="7"/>
      <color rgb="FFFF0000"/>
      <name val="Arial Tur"/>
      <charset val="162"/>
    </font>
    <font>
      <sz val="9"/>
      <color rgb="FFFF0000"/>
      <name val="Arial Tur"/>
      <charset val="162"/>
    </font>
    <font>
      <sz val="8"/>
      <color theme="1"/>
      <name val="Arial Tur"/>
      <charset val="162"/>
    </font>
    <font>
      <b/>
      <sz val="9"/>
      <name val="Arial Tur"/>
      <charset val="162"/>
    </font>
    <font>
      <b/>
      <sz val="14"/>
      <name val="Arial Tur"/>
      <charset val="162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164" fontId="16" fillId="0" borderId="0" applyFont="0" applyFill="0" applyBorder="0" applyAlignment="0" applyProtection="0"/>
    <xf numFmtId="9" fontId="16" fillId="0" borderId="0" applyFont="0" applyFill="0" applyBorder="0" applyAlignment="0" applyProtection="0"/>
  </cellStyleXfs>
  <cellXfs count="99">
    <xf numFmtId="0" fontId="0" fillId="0" borderId="0" xfId="0"/>
    <xf numFmtId="0" fontId="4" fillId="0" borderId="0" xfId="0" applyFont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0" xfId="0" applyFont="1"/>
    <xf numFmtId="0" fontId="7" fillId="0" borderId="0" xfId="0" applyFont="1" applyAlignment="1">
      <alignment horizontal="center"/>
    </xf>
    <xf numFmtId="0" fontId="10" fillId="0" borderId="1" xfId="0" applyFont="1" applyBorder="1"/>
    <xf numFmtId="0" fontId="1" fillId="2" borderId="1" xfId="0" applyFont="1" applyFill="1" applyBorder="1"/>
    <xf numFmtId="0" fontId="12" fillId="0" borderId="0" xfId="0" applyFont="1"/>
    <xf numFmtId="0" fontId="1" fillId="2" borderId="8" xfId="0" applyFont="1" applyFill="1" applyBorder="1"/>
    <xf numFmtId="0" fontId="1" fillId="2" borderId="0" xfId="0" applyFont="1" applyFill="1"/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3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textRotation="90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0" fontId="13" fillId="0" borderId="0" xfId="0" applyFont="1"/>
    <xf numFmtId="0" fontId="14" fillId="0" borderId="0" xfId="0" applyFont="1"/>
    <xf numFmtId="0" fontId="11" fillId="0" borderId="0" xfId="0" applyFont="1"/>
    <xf numFmtId="0" fontId="1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1" fontId="1" fillId="0" borderId="1" xfId="1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3" borderId="1" xfId="0" applyFont="1" applyFill="1" applyBorder="1" applyAlignment="1">
      <alignment horizontal="left" vertical="center"/>
    </xf>
    <xf numFmtId="0" fontId="18" fillId="0" borderId="2" xfId="0" applyFont="1" applyBorder="1" applyAlignment="1">
      <alignment horizontal="center" vertical="center"/>
    </xf>
    <xf numFmtId="0" fontId="18" fillId="3" borderId="1" xfId="0" applyFont="1" applyFill="1" applyBorder="1" applyAlignment="1">
      <alignment vertical="center" wrapText="1"/>
    </xf>
    <xf numFmtId="0" fontId="19" fillId="3" borderId="7" xfId="0" applyFont="1" applyFill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left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textRotation="90" wrapText="1"/>
    </xf>
    <xf numFmtId="0" fontId="22" fillId="0" borderId="1" xfId="0" applyFont="1" applyBorder="1" applyAlignment="1">
      <alignment horizontal="center" vertical="center" textRotation="90" wrapText="1"/>
    </xf>
    <xf numFmtId="9" fontId="17" fillId="0" borderId="1" xfId="2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1" fontId="21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1" fontId="21" fillId="0" borderId="1" xfId="1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 shrinkToFi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6" xfId="0" applyFont="1" applyBorder="1" applyAlignment="1">
      <alignment horizontal="center" vertical="center" textRotation="90"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</cellXfs>
  <cellStyles count="3">
    <cellStyle name="Normal" xfId="0" builtinId="0"/>
    <cellStyle name="Virgül" xfId="1" builtinId="3"/>
    <cellStyle name="Yüzd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80"/>
  <sheetViews>
    <sheetView topLeftCell="A25" zoomScale="80" zoomScaleNormal="80" workbookViewId="0">
      <selection activeCell="L41" sqref="L41"/>
    </sheetView>
  </sheetViews>
  <sheetFormatPr defaultRowHeight="12.75" x14ac:dyDescent="0.2"/>
  <cols>
    <col min="1" max="1" width="4.5703125" customWidth="1"/>
    <col min="2" max="2" width="12" customWidth="1"/>
    <col min="3" max="3" width="7.28515625" customWidth="1"/>
    <col min="4" max="4" width="15.140625" customWidth="1"/>
    <col min="5" max="5" width="3.28515625" customWidth="1"/>
    <col min="6" max="6" width="3.42578125" customWidth="1"/>
    <col min="7" max="7" width="7.140625" customWidth="1"/>
    <col min="8" max="8" width="5.140625" customWidth="1"/>
    <col min="9" max="9" width="8.5703125" customWidth="1"/>
    <col min="10" max="11" width="9.140625" customWidth="1"/>
    <col min="12" max="12" width="12.42578125" customWidth="1"/>
    <col min="13" max="13" width="9.140625" customWidth="1"/>
    <col min="14" max="14" width="11.42578125" style="3" customWidth="1"/>
    <col min="15" max="15" width="10.140625" customWidth="1"/>
    <col min="16" max="16" width="11.28515625" customWidth="1"/>
    <col min="17" max="17" width="10.140625" customWidth="1"/>
    <col min="18" max="18" width="12.140625" customWidth="1"/>
    <col min="19" max="19" width="10.140625" customWidth="1"/>
    <col min="20" max="20" width="13.28515625" style="3" customWidth="1"/>
    <col min="21" max="21" width="6.7109375" customWidth="1"/>
    <col min="22" max="22" width="6.140625" customWidth="1"/>
    <col min="23" max="23" width="4.140625" customWidth="1"/>
    <col min="24" max="24" width="5.5703125" customWidth="1"/>
    <col min="25" max="26" width="4.140625" customWidth="1"/>
    <col min="27" max="27" width="3.5703125" customWidth="1"/>
    <col min="28" max="28" width="6" customWidth="1"/>
    <col min="29" max="29" width="6.42578125" customWidth="1"/>
    <col min="30" max="30" width="3.5703125" customWidth="1"/>
    <col min="31" max="31" width="5.28515625" customWidth="1"/>
    <col min="32" max="32" width="5.85546875" customWidth="1"/>
    <col min="33" max="33" width="60.42578125" customWidth="1"/>
  </cols>
  <sheetData>
    <row r="1" spans="1:33" x14ac:dyDescent="0.2">
      <c r="AG1" s="26" t="s">
        <v>44</v>
      </c>
    </row>
    <row r="2" spans="1:33" s="37" customFormat="1" ht="14.25" customHeight="1" x14ac:dyDescent="0.2">
      <c r="A2" s="89" t="s">
        <v>74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</row>
    <row r="3" spans="1:33" ht="13.5" customHeight="1" x14ac:dyDescent="0.2">
      <c r="A3" s="94" t="s">
        <v>69</v>
      </c>
      <c r="B3" s="94"/>
      <c r="C3" s="94"/>
      <c r="D3" s="94"/>
      <c r="E3" s="94" t="s">
        <v>70</v>
      </c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1" t="s">
        <v>39</v>
      </c>
    </row>
    <row r="4" spans="1:33" ht="30" customHeight="1" x14ac:dyDescent="0.2">
      <c r="A4" s="90" t="s">
        <v>0</v>
      </c>
      <c r="B4" s="73" t="s">
        <v>1</v>
      </c>
      <c r="C4" s="90" t="s">
        <v>38</v>
      </c>
      <c r="D4" s="90" t="s">
        <v>35</v>
      </c>
      <c r="E4" s="73" t="s">
        <v>2</v>
      </c>
      <c r="F4" s="73"/>
      <c r="G4" s="73" t="s">
        <v>5</v>
      </c>
      <c r="H4" s="73"/>
      <c r="I4" s="75" t="s">
        <v>8</v>
      </c>
      <c r="J4" s="76"/>
      <c r="K4" s="76"/>
      <c r="L4" s="76"/>
      <c r="M4" s="76"/>
      <c r="N4" s="77"/>
      <c r="O4" s="75" t="s">
        <v>10</v>
      </c>
      <c r="P4" s="76"/>
      <c r="Q4" s="76"/>
      <c r="R4" s="76"/>
      <c r="S4" s="76"/>
      <c r="T4" s="77"/>
      <c r="U4" s="43" t="s">
        <v>12</v>
      </c>
      <c r="V4" s="78" t="s">
        <v>14</v>
      </c>
      <c r="W4" s="78" t="s">
        <v>15</v>
      </c>
      <c r="X4" s="78" t="s">
        <v>16</v>
      </c>
      <c r="Y4" s="78" t="s">
        <v>17</v>
      </c>
      <c r="Z4" s="78" t="s">
        <v>34</v>
      </c>
      <c r="AA4" s="73" t="s">
        <v>18</v>
      </c>
      <c r="AB4" s="73"/>
      <c r="AC4" s="73"/>
      <c r="AD4" s="73" t="s">
        <v>22</v>
      </c>
      <c r="AE4" s="73"/>
      <c r="AF4" s="73"/>
      <c r="AG4" s="92"/>
    </row>
    <row r="5" spans="1:33" ht="96.75" customHeight="1" x14ac:dyDescent="0.2">
      <c r="A5" s="90"/>
      <c r="B5" s="73"/>
      <c r="C5" s="90"/>
      <c r="D5" s="90"/>
      <c r="E5" s="27" t="s">
        <v>3</v>
      </c>
      <c r="F5" s="27" t="s">
        <v>4</v>
      </c>
      <c r="G5" s="12" t="s">
        <v>6</v>
      </c>
      <c r="H5" s="12" t="s">
        <v>7</v>
      </c>
      <c r="I5" s="12" t="s">
        <v>9</v>
      </c>
      <c r="J5" s="12" t="s">
        <v>51</v>
      </c>
      <c r="K5" s="12" t="s">
        <v>52</v>
      </c>
      <c r="L5" s="12" t="s">
        <v>58</v>
      </c>
      <c r="M5" s="12" t="s">
        <v>50</v>
      </c>
      <c r="N5" s="12" t="s">
        <v>54</v>
      </c>
      <c r="O5" s="12" t="s">
        <v>11</v>
      </c>
      <c r="P5" s="12" t="s">
        <v>36</v>
      </c>
      <c r="Q5" s="12" t="s">
        <v>37</v>
      </c>
      <c r="R5" s="12" t="s">
        <v>57</v>
      </c>
      <c r="S5" s="12" t="s">
        <v>55</v>
      </c>
      <c r="T5" s="12" t="s">
        <v>56</v>
      </c>
      <c r="U5" s="28" t="s">
        <v>13</v>
      </c>
      <c r="V5" s="79"/>
      <c r="W5" s="79"/>
      <c r="X5" s="79"/>
      <c r="Y5" s="79"/>
      <c r="Z5" s="79"/>
      <c r="AA5" s="78" t="s">
        <v>19</v>
      </c>
      <c r="AB5" s="78" t="s">
        <v>20</v>
      </c>
      <c r="AC5" s="78" t="s">
        <v>21</v>
      </c>
      <c r="AD5" s="12" t="s">
        <v>23</v>
      </c>
      <c r="AE5" s="12" t="s">
        <v>31</v>
      </c>
      <c r="AF5" s="12" t="s">
        <v>32</v>
      </c>
      <c r="AG5" s="92"/>
    </row>
    <row r="6" spans="1:33" ht="17.100000000000001" customHeight="1" x14ac:dyDescent="0.2">
      <c r="A6" s="90"/>
      <c r="B6" s="73"/>
      <c r="C6" s="90"/>
      <c r="D6" s="90"/>
      <c r="E6" s="29" t="s">
        <v>24</v>
      </c>
      <c r="F6" s="29" t="s">
        <v>24</v>
      </c>
      <c r="G6" s="29" t="s">
        <v>25</v>
      </c>
      <c r="H6" s="29" t="s">
        <v>25</v>
      </c>
      <c r="I6" s="29" t="s">
        <v>26</v>
      </c>
      <c r="J6" s="29" t="s">
        <v>26</v>
      </c>
      <c r="K6" s="29" t="s">
        <v>26</v>
      </c>
      <c r="L6" s="29" t="s">
        <v>26</v>
      </c>
      <c r="M6" s="29" t="s">
        <v>26</v>
      </c>
      <c r="N6" s="29" t="s">
        <v>26</v>
      </c>
      <c r="O6" s="29" t="s">
        <v>27</v>
      </c>
      <c r="P6" s="29" t="s">
        <v>27</v>
      </c>
      <c r="Q6" s="29" t="s">
        <v>27</v>
      </c>
      <c r="R6" s="29" t="s">
        <v>27</v>
      </c>
      <c r="S6" s="29" t="s">
        <v>27</v>
      </c>
      <c r="T6" s="29" t="s">
        <v>27</v>
      </c>
      <c r="U6" s="29" t="s">
        <v>28</v>
      </c>
      <c r="V6" s="80"/>
      <c r="W6" s="80"/>
      <c r="X6" s="80"/>
      <c r="Y6" s="80"/>
      <c r="Z6" s="80"/>
      <c r="AA6" s="80"/>
      <c r="AB6" s="80"/>
      <c r="AC6" s="80"/>
      <c r="AD6" s="29" t="s">
        <v>29</v>
      </c>
      <c r="AE6" s="29" t="s">
        <v>30</v>
      </c>
      <c r="AF6" s="29" t="s">
        <v>29</v>
      </c>
      <c r="AG6" s="93"/>
    </row>
    <row r="7" spans="1:33" x14ac:dyDescent="0.2">
      <c r="A7" s="24">
        <v>1</v>
      </c>
      <c r="B7" s="24">
        <v>2</v>
      </c>
      <c r="C7" s="24">
        <v>3</v>
      </c>
      <c r="D7" s="24">
        <v>4</v>
      </c>
      <c r="E7" s="24">
        <v>5</v>
      </c>
      <c r="F7" s="24">
        <v>6</v>
      </c>
      <c r="G7" s="24">
        <v>7</v>
      </c>
      <c r="H7" s="24">
        <v>8</v>
      </c>
      <c r="I7" s="24">
        <v>9</v>
      </c>
      <c r="J7" s="24">
        <v>10</v>
      </c>
      <c r="K7" s="24">
        <v>11</v>
      </c>
      <c r="L7" s="24">
        <v>12</v>
      </c>
      <c r="M7" s="24">
        <v>13</v>
      </c>
      <c r="N7" s="24">
        <v>14</v>
      </c>
      <c r="O7" s="24">
        <v>15</v>
      </c>
      <c r="P7" s="24">
        <v>16</v>
      </c>
      <c r="Q7" s="24">
        <v>17</v>
      </c>
      <c r="R7" s="24">
        <v>18</v>
      </c>
      <c r="S7" s="24">
        <v>19</v>
      </c>
      <c r="T7" s="24">
        <v>20</v>
      </c>
      <c r="U7" s="24">
        <v>21</v>
      </c>
      <c r="V7" s="24">
        <v>22</v>
      </c>
      <c r="W7" s="24">
        <v>23</v>
      </c>
      <c r="X7" s="24">
        <v>24</v>
      </c>
      <c r="Y7" s="24">
        <v>25</v>
      </c>
      <c r="Z7" s="24">
        <v>26</v>
      </c>
      <c r="AA7" s="24">
        <v>27</v>
      </c>
      <c r="AB7" s="24">
        <v>28</v>
      </c>
      <c r="AC7" s="24">
        <v>29</v>
      </c>
      <c r="AD7" s="24">
        <v>30</v>
      </c>
      <c r="AE7" s="24">
        <v>31</v>
      </c>
      <c r="AF7" s="24">
        <v>32</v>
      </c>
      <c r="AG7" s="24">
        <v>33</v>
      </c>
    </row>
    <row r="8" spans="1:33" ht="23.1" customHeight="1" x14ac:dyDescent="0.2">
      <c r="A8" s="24">
        <v>1</v>
      </c>
      <c r="B8" s="47" t="s">
        <v>123</v>
      </c>
      <c r="C8" s="48" t="s">
        <v>61</v>
      </c>
      <c r="D8" s="47" t="s">
        <v>124</v>
      </c>
      <c r="E8" s="48"/>
      <c r="F8" s="48"/>
      <c r="G8" s="48" t="s">
        <v>59</v>
      </c>
      <c r="H8" s="48" t="s">
        <v>60</v>
      </c>
      <c r="I8" s="49">
        <v>314</v>
      </c>
      <c r="J8" s="49">
        <v>314</v>
      </c>
      <c r="K8" s="20">
        <v>0</v>
      </c>
      <c r="L8" s="20">
        <v>0</v>
      </c>
      <c r="M8" s="20">
        <v>0</v>
      </c>
      <c r="N8" s="20">
        <f t="shared" ref="N8:N40" si="0">SUM((J8+K8+M8-L8))</f>
        <v>314</v>
      </c>
      <c r="O8" s="21">
        <v>37722</v>
      </c>
      <c r="P8" s="21">
        <v>37282</v>
      </c>
      <c r="Q8" s="21">
        <v>0</v>
      </c>
      <c r="R8" s="21">
        <v>13031</v>
      </c>
      <c r="S8" s="21">
        <v>276</v>
      </c>
      <c r="T8" s="21">
        <f t="shared" ref="T8:T11" si="1">SUM((P8+Q8+S8-R8))</f>
        <v>24527</v>
      </c>
      <c r="U8" s="20" t="s">
        <v>62</v>
      </c>
      <c r="V8" s="22" t="s">
        <v>63</v>
      </c>
      <c r="W8" s="20">
        <v>1977</v>
      </c>
      <c r="X8" s="20" t="s">
        <v>64</v>
      </c>
      <c r="Y8" s="20">
        <v>766</v>
      </c>
      <c r="Z8" s="20">
        <v>11</v>
      </c>
      <c r="AA8" s="20">
        <v>19</v>
      </c>
      <c r="AB8" s="20" t="s">
        <v>68</v>
      </c>
      <c r="AC8" s="20" t="s">
        <v>66</v>
      </c>
      <c r="AD8" s="20" t="s">
        <v>67</v>
      </c>
      <c r="AE8" s="20" t="s">
        <v>59</v>
      </c>
      <c r="AF8" s="23" t="s">
        <v>67</v>
      </c>
      <c r="AG8" s="54" t="s">
        <v>109</v>
      </c>
    </row>
    <row r="9" spans="1:33" ht="23.1" customHeight="1" x14ac:dyDescent="0.2">
      <c r="A9" s="24">
        <v>2</v>
      </c>
      <c r="B9" s="47" t="s">
        <v>123</v>
      </c>
      <c r="C9" s="48" t="s">
        <v>61</v>
      </c>
      <c r="D9" s="47" t="s">
        <v>125</v>
      </c>
      <c r="E9" s="48"/>
      <c r="F9" s="48"/>
      <c r="G9" s="48" t="s">
        <v>59</v>
      </c>
      <c r="H9" s="48" t="s">
        <v>60</v>
      </c>
      <c r="I9" s="49">
        <v>468</v>
      </c>
      <c r="J9" s="49">
        <v>468</v>
      </c>
      <c r="K9" s="20">
        <v>0</v>
      </c>
      <c r="L9" s="20">
        <v>0</v>
      </c>
      <c r="M9" s="20">
        <v>0</v>
      </c>
      <c r="N9" s="20">
        <f>SUM((J9+K9+M9-L9))</f>
        <v>468</v>
      </c>
      <c r="O9" s="21">
        <v>14830.26</v>
      </c>
      <c r="P9" s="41">
        <v>14772.29</v>
      </c>
      <c r="Q9" s="21">
        <v>0</v>
      </c>
      <c r="R9" s="41">
        <v>3673</v>
      </c>
      <c r="S9" s="41">
        <v>1400</v>
      </c>
      <c r="T9" s="41">
        <f>SUM((P9+Q9+S9-R9))</f>
        <v>12499.29</v>
      </c>
      <c r="U9" s="20" t="s">
        <v>115</v>
      </c>
      <c r="V9" s="20" t="s">
        <v>63</v>
      </c>
      <c r="W9" s="20">
        <v>1976</v>
      </c>
      <c r="X9" s="20" t="s">
        <v>64</v>
      </c>
      <c r="Y9" s="20">
        <v>766</v>
      </c>
      <c r="Z9" s="20">
        <v>6</v>
      </c>
      <c r="AA9" s="20">
        <v>13</v>
      </c>
      <c r="AB9" s="20" t="s">
        <v>65</v>
      </c>
      <c r="AC9" s="20" t="s">
        <v>66</v>
      </c>
      <c r="AD9" s="20" t="s">
        <v>67</v>
      </c>
      <c r="AE9" s="20" t="s">
        <v>59</v>
      </c>
      <c r="AF9" s="23" t="s">
        <v>67</v>
      </c>
      <c r="AG9" s="54" t="s">
        <v>109</v>
      </c>
    </row>
    <row r="10" spans="1:33" ht="23.1" customHeight="1" x14ac:dyDescent="0.2">
      <c r="A10" s="24">
        <v>3</v>
      </c>
      <c r="B10" s="47" t="s">
        <v>123</v>
      </c>
      <c r="C10" s="48" t="s">
        <v>61</v>
      </c>
      <c r="D10" s="47" t="s">
        <v>126</v>
      </c>
      <c r="E10" s="48"/>
      <c r="F10" s="48"/>
      <c r="G10" s="48" t="s">
        <v>59</v>
      </c>
      <c r="H10" s="48" t="s">
        <v>60</v>
      </c>
      <c r="I10" s="49">
        <v>288</v>
      </c>
      <c r="J10" s="49">
        <v>288</v>
      </c>
      <c r="K10" s="20">
        <v>0</v>
      </c>
      <c r="L10" s="20">
        <v>0</v>
      </c>
      <c r="M10" s="20">
        <v>0</v>
      </c>
      <c r="N10" s="20">
        <f>SUM((J10+K10+M10-L10))</f>
        <v>288</v>
      </c>
      <c r="O10" s="21">
        <v>16327.17</v>
      </c>
      <c r="P10" s="41">
        <v>14956.26</v>
      </c>
      <c r="Q10" s="21">
        <v>0</v>
      </c>
      <c r="R10" s="41">
        <v>10354</v>
      </c>
      <c r="S10" s="41">
        <v>250</v>
      </c>
      <c r="T10" s="41">
        <f>SUM((P10+Q10+S10-R10))</f>
        <v>4852.26</v>
      </c>
      <c r="U10" s="20" t="s">
        <v>116</v>
      </c>
      <c r="V10" s="20" t="s">
        <v>63</v>
      </c>
      <c r="W10" s="20">
        <v>1976</v>
      </c>
      <c r="X10" s="20" t="s">
        <v>64</v>
      </c>
      <c r="Y10" s="20">
        <v>766</v>
      </c>
      <c r="Z10" s="20">
        <v>13</v>
      </c>
      <c r="AA10" s="20">
        <v>14</v>
      </c>
      <c r="AB10" s="20" t="s">
        <v>65</v>
      </c>
      <c r="AC10" s="20" t="s">
        <v>66</v>
      </c>
      <c r="AD10" s="20" t="s">
        <v>67</v>
      </c>
      <c r="AE10" s="20" t="s">
        <v>59</v>
      </c>
      <c r="AF10" s="23" t="s">
        <v>67</v>
      </c>
      <c r="AG10" s="54" t="s">
        <v>109</v>
      </c>
    </row>
    <row r="11" spans="1:33" ht="23.1" customHeight="1" x14ac:dyDescent="0.2">
      <c r="A11" s="24">
        <v>4</v>
      </c>
      <c r="B11" s="47" t="s">
        <v>123</v>
      </c>
      <c r="C11" s="48" t="s">
        <v>61</v>
      </c>
      <c r="D11" s="47" t="s">
        <v>127</v>
      </c>
      <c r="E11" s="48"/>
      <c r="F11" s="48"/>
      <c r="G11" s="48" t="s">
        <v>59</v>
      </c>
      <c r="H11" s="48" t="s">
        <v>60</v>
      </c>
      <c r="I11" s="49">
        <v>576</v>
      </c>
      <c r="J11" s="49">
        <v>576</v>
      </c>
      <c r="K11" s="20">
        <v>0</v>
      </c>
      <c r="L11" s="20">
        <v>0</v>
      </c>
      <c r="M11" s="20">
        <v>0</v>
      </c>
      <c r="N11" s="20">
        <f t="shared" si="0"/>
        <v>576</v>
      </c>
      <c r="O11" s="21">
        <v>7227</v>
      </c>
      <c r="P11" s="21">
        <v>6212</v>
      </c>
      <c r="Q11" s="21">
        <v>0</v>
      </c>
      <c r="R11" s="21">
        <v>3643</v>
      </c>
      <c r="S11" s="21">
        <v>30</v>
      </c>
      <c r="T11" s="21">
        <f t="shared" si="1"/>
        <v>2599</v>
      </c>
      <c r="U11" s="20" t="s">
        <v>62</v>
      </c>
      <c r="V11" s="20" t="s">
        <v>63</v>
      </c>
      <c r="W11" s="20">
        <v>1976</v>
      </c>
      <c r="X11" s="20" t="s">
        <v>64</v>
      </c>
      <c r="Y11" s="20">
        <v>766</v>
      </c>
      <c r="Z11" s="20">
        <v>9</v>
      </c>
      <c r="AA11" s="20">
        <v>6</v>
      </c>
      <c r="AB11" s="20" t="s">
        <v>65</v>
      </c>
      <c r="AC11" s="20" t="s">
        <v>66</v>
      </c>
      <c r="AD11" s="20" t="s">
        <v>67</v>
      </c>
      <c r="AE11" s="20" t="s">
        <v>59</v>
      </c>
      <c r="AF11" s="23" t="s">
        <v>67</v>
      </c>
      <c r="AG11" s="54" t="s">
        <v>109</v>
      </c>
    </row>
    <row r="12" spans="1:33" ht="23.1" customHeight="1" x14ac:dyDescent="0.2">
      <c r="A12" s="24">
        <v>5</v>
      </c>
      <c r="B12" s="47" t="s">
        <v>123</v>
      </c>
      <c r="C12" s="48" t="s">
        <v>61</v>
      </c>
      <c r="D12" s="47" t="s">
        <v>128</v>
      </c>
      <c r="E12" s="48"/>
      <c r="F12" s="48"/>
      <c r="G12" s="48" t="s">
        <v>59</v>
      </c>
      <c r="H12" s="48" t="s">
        <v>60</v>
      </c>
      <c r="I12" s="49">
        <v>662</v>
      </c>
      <c r="J12" s="49">
        <v>662</v>
      </c>
      <c r="K12" s="20">
        <v>0</v>
      </c>
      <c r="L12" s="20">
        <v>0</v>
      </c>
      <c r="M12" s="20">
        <v>0</v>
      </c>
      <c r="N12" s="20">
        <f>SUM((J12+K12+M12-L12))</f>
        <v>662</v>
      </c>
      <c r="O12" s="21">
        <v>14509.99</v>
      </c>
      <c r="P12" s="41">
        <v>14509.99</v>
      </c>
      <c r="Q12" s="21">
        <v>0</v>
      </c>
      <c r="R12" s="41">
        <v>0</v>
      </c>
      <c r="S12" s="41">
        <v>10</v>
      </c>
      <c r="T12" s="41">
        <f>SUM((P12+Q12+S12-R12))</f>
        <v>14519.99</v>
      </c>
      <c r="U12" s="20" t="s">
        <v>118</v>
      </c>
      <c r="V12" s="20" t="s">
        <v>63</v>
      </c>
      <c r="W12" s="20">
        <v>1977</v>
      </c>
      <c r="X12" s="20" t="s">
        <v>64</v>
      </c>
      <c r="Y12" s="20">
        <v>766</v>
      </c>
      <c r="Z12" s="20">
        <v>5</v>
      </c>
      <c r="AA12" s="20">
        <v>11</v>
      </c>
      <c r="AB12" s="38" t="s">
        <v>65</v>
      </c>
      <c r="AC12" s="38" t="s">
        <v>66</v>
      </c>
      <c r="AD12" s="20" t="s">
        <v>67</v>
      </c>
      <c r="AE12" s="20" t="s">
        <v>59</v>
      </c>
      <c r="AF12" s="23" t="s">
        <v>67</v>
      </c>
      <c r="AG12" s="54" t="s">
        <v>109</v>
      </c>
    </row>
    <row r="13" spans="1:33" ht="23.1" customHeight="1" x14ac:dyDescent="0.2">
      <c r="A13" s="24">
        <v>6</v>
      </c>
      <c r="B13" s="47" t="s">
        <v>123</v>
      </c>
      <c r="C13" s="48" t="s">
        <v>61</v>
      </c>
      <c r="D13" s="47" t="s">
        <v>129</v>
      </c>
      <c r="E13" s="48"/>
      <c r="F13" s="48"/>
      <c r="G13" s="48" t="s">
        <v>59</v>
      </c>
      <c r="H13" s="48" t="s">
        <v>60</v>
      </c>
      <c r="I13" s="49">
        <v>581</v>
      </c>
      <c r="J13" s="49">
        <v>581</v>
      </c>
      <c r="K13" s="20">
        <v>0</v>
      </c>
      <c r="L13" s="20">
        <v>0</v>
      </c>
      <c r="M13" s="20">
        <v>0</v>
      </c>
      <c r="N13" s="20">
        <f t="shared" si="0"/>
        <v>581</v>
      </c>
      <c r="O13" s="21">
        <v>37605</v>
      </c>
      <c r="P13" s="21">
        <v>6993</v>
      </c>
      <c r="Q13" s="21">
        <v>50</v>
      </c>
      <c r="R13" s="21">
        <v>0</v>
      </c>
      <c r="S13" s="21">
        <v>50</v>
      </c>
      <c r="T13" s="21">
        <f t="shared" ref="T13:T43" si="2">SUM((P13+Q13+S13-R13))</f>
        <v>7093</v>
      </c>
      <c r="U13" s="20" t="s">
        <v>62</v>
      </c>
      <c r="V13" s="20" t="s">
        <v>63</v>
      </c>
      <c r="W13" s="20">
        <v>2000</v>
      </c>
      <c r="X13" s="20" t="s">
        <v>64</v>
      </c>
      <c r="Y13" s="20">
        <v>3402</v>
      </c>
      <c r="Z13" s="20">
        <v>1</v>
      </c>
      <c r="AA13" s="20">
        <v>10</v>
      </c>
      <c r="AB13" s="20" t="s">
        <v>65</v>
      </c>
      <c r="AC13" s="38" t="s">
        <v>66</v>
      </c>
      <c r="AD13" s="20" t="s">
        <v>67</v>
      </c>
      <c r="AE13" s="20" t="s">
        <v>59</v>
      </c>
      <c r="AF13" s="23" t="s">
        <v>67</v>
      </c>
      <c r="AG13" s="54" t="s">
        <v>109</v>
      </c>
    </row>
    <row r="14" spans="1:33" ht="23.1" customHeight="1" x14ac:dyDescent="0.2">
      <c r="A14" s="24">
        <v>7</v>
      </c>
      <c r="B14" s="47" t="s">
        <v>123</v>
      </c>
      <c r="C14" s="48" t="s">
        <v>61</v>
      </c>
      <c r="D14" s="47" t="s">
        <v>130</v>
      </c>
      <c r="E14" s="48"/>
      <c r="F14" s="48"/>
      <c r="G14" s="48" t="s">
        <v>59</v>
      </c>
      <c r="H14" s="48" t="s">
        <v>60</v>
      </c>
      <c r="I14" s="49">
        <v>943</v>
      </c>
      <c r="J14" s="49">
        <v>943</v>
      </c>
      <c r="K14" s="20">
        <v>0</v>
      </c>
      <c r="L14" s="20">
        <v>0</v>
      </c>
      <c r="M14" s="20">
        <v>0</v>
      </c>
      <c r="N14" s="20">
        <f t="shared" si="0"/>
        <v>943</v>
      </c>
      <c r="O14" s="21">
        <v>28546</v>
      </c>
      <c r="P14" s="21">
        <v>20756</v>
      </c>
      <c r="Q14" s="21">
        <v>0</v>
      </c>
      <c r="R14" s="21">
        <v>14753</v>
      </c>
      <c r="S14" s="21">
        <v>200</v>
      </c>
      <c r="T14" s="21">
        <f t="shared" si="2"/>
        <v>6203</v>
      </c>
      <c r="U14" s="20" t="s">
        <v>62</v>
      </c>
      <c r="V14" s="20" t="s">
        <v>63</v>
      </c>
      <c r="W14" s="20">
        <v>1979</v>
      </c>
      <c r="X14" s="20" t="s">
        <v>92</v>
      </c>
      <c r="Y14" s="20">
        <v>766</v>
      </c>
      <c r="Z14" s="20">
        <v>9</v>
      </c>
      <c r="AA14" s="20">
        <v>33</v>
      </c>
      <c r="AB14" s="20" t="s">
        <v>65</v>
      </c>
      <c r="AC14" s="20" t="s">
        <v>66</v>
      </c>
      <c r="AD14" s="20" t="s">
        <v>67</v>
      </c>
      <c r="AE14" s="20" t="s">
        <v>59</v>
      </c>
      <c r="AF14" s="23" t="s">
        <v>67</v>
      </c>
      <c r="AG14" s="54" t="s">
        <v>109</v>
      </c>
    </row>
    <row r="15" spans="1:33" ht="23.1" customHeight="1" x14ac:dyDescent="0.2">
      <c r="A15" s="24">
        <v>8</v>
      </c>
      <c r="B15" s="47" t="s">
        <v>123</v>
      </c>
      <c r="C15" s="48" t="s">
        <v>61</v>
      </c>
      <c r="D15" s="47" t="s">
        <v>131</v>
      </c>
      <c r="E15" s="48"/>
      <c r="F15" s="48"/>
      <c r="G15" s="48" t="s">
        <v>59</v>
      </c>
      <c r="H15" s="48" t="s">
        <v>60</v>
      </c>
      <c r="I15" s="49">
        <v>219</v>
      </c>
      <c r="J15" s="49">
        <v>219</v>
      </c>
      <c r="K15" s="20">
        <v>0</v>
      </c>
      <c r="L15" s="20">
        <v>0</v>
      </c>
      <c r="M15" s="20">
        <v>0</v>
      </c>
      <c r="N15" s="20">
        <f t="shared" si="0"/>
        <v>219</v>
      </c>
      <c r="O15" s="21">
        <v>3553.56</v>
      </c>
      <c r="P15" s="21">
        <v>3554</v>
      </c>
      <c r="Q15" s="21">
        <v>0</v>
      </c>
      <c r="R15" s="21">
        <v>0</v>
      </c>
      <c r="S15" s="21">
        <v>0</v>
      </c>
      <c r="T15" s="21">
        <f>SUM((P15+Q15+S15-R15))</f>
        <v>3554</v>
      </c>
      <c r="U15" s="20" t="s">
        <v>62</v>
      </c>
      <c r="V15" s="22" t="s">
        <v>113</v>
      </c>
      <c r="W15" s="20">
        <v>1976</v>
      </c>
      <c r="X15" s="20" t="s">
        <v>64</v>
      </c>
      <c r="Y15" s="20">
        <v>766</v>
      </c>
      <c r="Z15" s="20">
        <v>5</v>
      </c>
      <c r="AA15" s="20">
        <v>6</v>
      </c>
      <c r="AB15" s="20" t="s">
        <v>65</v>
      </c>
      <c r="AC15" s="20" t="s">
        <v>66</v>
      </c>
      <c r="AD15" s="20" t="s">
        <v>67</v>
      </c>
      <c r="AE15" s="20" t="s">
        <v>59</v>
      </c>
      <c r="AF15" s="23" t="s">
        <v>67</v>
      </c>
      <c r="AG15" s="54" t="s">
        <v>109</v>
      </c>
    </row>
    <row r="16" spans="1:33" ht="23.1" customHeight="1" x14ac:dyDescent="0.2">
      <c r="A16" s="24">
        <v>9</v>
      </c>
      <c r="B16" s="47" t="s">
        <v>123</v>
      </c>
      <c r="C16" s="48" t="s">
        <v>61</v>
      </c>
      <c r="D16" s="47" t="s">
        <v>132</v>
      </c>
      <c r="E16" s="48"/>
      <c r="F16" s="48"/>
      <c r="G16" s="48" t="s">
        <v>59</v>
      </c>
      <c r="H16" s="48" t="s">
        <v>60</v>
      </c>
      <c r="I16" s="49">
        <v>389</v>
      </c>
      <c r="J16" s="49">
        <v>389</v>
      </c>
      <c r="K16" s="20">
        <v>0</v>
      </c>
      <c r="L16" s="20">
        <v>0</v>
      </c>
      <c r="M16" s="20">
        <v>0</v>
      </c>
      <c r="N16" s="20">
        <f t="shared" si="0"/>
        <v>389</v>
      </c>
      <c r="O16" s="21">
        <v>18211.98</v>
      </c>
      <c r="P16" s="21">
        <v>17603</v>
      </c>
      <c r="Q16" s="21">
        <v>0</v>
      </c>
      <c r="R16" s="21">
        <v>6620.48</v>
      </c>
      <c r="S16" s="21">
        <v>50</v>
      </c>
      <c r="T16" s="21">
        <f t="shared" si="2"/>
        <v>11032.52</v>
      </c>
      <c r="U16" s="20" t="s">
        <v>62</v>
      </c>
      <c r="V16" s="22" t="s">
        <v>113</v>
      </c>
      <c r="W16" s="20">
        <v>1976</v>
      </c>
      <c r="X16" s="20" t="s">
        <v>64</v>
      </c>
      <c r="Y16" s="20">
        <v>766</v>
      </c>
      <c r="Z16" s="20">
        <v>7</v>
      </c>
      <c r="AA16" s="20">
        <v>10</v>
      </c>
      <c r="AB16" s="20" t="s">
        <v>65</v>
      </c>
      <c r="AC16" s="20" t="s">
        <v>66</v>
      </c>
      <c r="AD16" s="20" t="s">
        <v>67</v>
      </c>
      <c r="AE16" s="20" t="s">
        <v>59</v>
      </c>
      <c r="AF16" s="23" t="s">
        <v>67</v>
      </c>
      <c r="AG16" s="54" t="s">
        <v>109</v>
      </c>
    </row>
    <row r="17" spans="1:33" ht="23.1" customHeight="1" x14ac:dyDescent="0.2">
      <c r="A17" s="24">
        <v>10</v>
      </c>
      <c r="B17" s="47" t="s">
        <v>123</v>
      </c>
      <c r="C17" s="48"/>
      <c r="D17" s="47" t="s">
        <v>133</v>
      </c>
      <c r="E17" s="48"/>
      <c r="F17" s="48"/>
      <c r="G17" s="48" t="s">
        <v>59</v>
      </c>
      <c r="H17" s="48" t="s">
        <v>60</v>
      </c>
      <c r="I17" s="49">
        <v>307</v>
      </c>
      <c r="J17" s="49">
        <v>307</v>
      </c>
      <c r="K17" s="20">
        <v>0</v>
      </c>
      <c r="L17" s="20">
        <v>0</v>
      </c>
      <c r="M17" s="20">
        <v>0</v>
      </c>
      <c r="N17" s="20">
        <f t="shared" si="0"/>
        <v>307</v>
      </c>
      <c r="O17" s="21">
        <v>35493.160000000003</v>
      </c>
      <c r="P17" s="21">
        <v>37.590000000000003</v>
      </c>
      <c r="Q17" s="21">
        <v>0</v>
      </c>
      <c r="R17" s="21">
        <v>0</v>
      </c>
      <c r="S17" s="21">
        <v>0</v>
      </c>
      <c r="T17" s="21">
        <f t="shared" si="2"/>
        <v>37.590000000000003</v>
      </c>
      <c r="U17" s="20" t="s">
        <v>62</v>
      </c>
      <c r="V17" s="22" t="s">
        <v>91</v>
      </c>
      <c r="W17" s="20">
        <v>1970</v>
      </c>
      <c r="X17" s="20" t="s">
        <v>120</v>
      </c>
      <c r="Y17" s="20" t="s">
        <v>121</v>
      </c>
      <c r="Z17" s="20">
        <v>7</v>
      </c>
      <c r="AA17" s="20">
        <v>1</v>
      </c>
      <c r="AB17" s="20" t="s">
        <v>65</v>
      </c>
      <c r="AC17" s="20" t="s">
        <v>66</v>
      </c>
      <c r="AD17" s="20" t="s">
        <v>67</v>
      </c>
      <c r="AE17" s="20" t="s">
        <v>59</v>
      </c>
      <c r="AF17" s="23" t="s">
        <v>67</v>
      </c>
      <c r="AG17" s="54" t="s">
        <v>109</v>
      </c>
    </row>
    <row r="18" spans="1:33" ht="23.1" customHeight="1" x14ac:dyDescent="0.2">
      <c r="A18" s="24">
        <v>11</v>
      </c>
      <c r="B18" s="47" t="s">
        <v>123</v>
      </c>
      <c r="C18" s="48"/>
      <c r="D18" s="47" t="s">
        <v>134</v>
      </c>
      <c r="E18" s="48"/>
      <c r="F18" s="48"/>
      <c r="G18" s="48" t="s">
        <v>59</v>
      </c>
      <c r="H18" s="48" t="s">
        <v>60</v>
      </c>
      <c r="I18" s="49">
        <v>581</v>
      </c>
      <c r="J18" s="49">
        <v>581</v>
      </c>
      <c r="K18" s="20">
        <v>0</v>
      </c>
      <c r="L18" s="20">
        <v>0</v>
      </c>
      <c r="M18" s="20">
        <v>0</v>
      </c>
      <c r="N18" s="20">
        <f t="shared" si="0"/>
        <v>581</v>
      </c>
      <c r="O18" s="21">
        <v>15092.75</v>
      </c>
      <c r="P18" s="21">
        <v>28.76</v>
      </c>
      <c r="Q18" s="21">
        <v>0</v>
      </c>
      <c r="R18" s="41">
        <v>0</v>
      </c>
      <c r="S18" s="41">
        <v>0</v>
      </c>
      <c r="T18" s="41">
        <f t="shared" si="2"/>
        <v>28.76</v>
      </c>
      <c r="U18" s="20" t="s">
        <v>62</v>
      </c>
      <c r="V18" s="20" t="s">
        <v>63</v>
      </c>
      <c r="W18" s="20">
        <v>1970</v>
      </c>
      <c r="X18" s="20" t="s">
        <v>120</v>
      </c>
      <c r="Y18" s="20" t="s">
        <v>121</v>
      </c>
      <c r="Z18" s="20">
        <v>8</v>
      </c>
      <c r="AA18" s="20">
        <v>1</v>
      </c>
      <c r="AB18" s="20" t="s">
        <v>65</v>
      </c>
      <c r="AC18" s="20" t="s">
        <v>66</v>
      </c>
      <c r="AD18" s="20" t="s">
        <v>67</v>
      </c>
      <c r="AE18" s="20" t="s">
        <v>59</v>
      </c>
      <c r="AF18" s="23" t="s">
        <v>67</v>
      </c>
      <c r="AG18" s="54" t="s">
        <v>109</v>
      </c>
    </row>
    <row r="19" spans="1:33" ht="23.1" customHeight="1" x14ac:dyDescent="0.2">
      <c r="A19" s="24">
        <v>12</v>
      </c>
      <c r="B19" s="47" t="s">
        <v>123</v>
      </c>
      <c r="C19" s="48" t="s">
        <v>61</v>
      </c>
      <c r="D19" s="47" t="s">
        <v>135</v>
      </c>
      <c r="E19" s="48"/>
      <c r="F19" s="48"/>
      <c r="G19" s="48" t="s">
        <v>59</v>
      </c>
      <c r="H19" s="48" t="s">
        <v>60</v>
      </c>
      <c r="I19" s="49">
        <v>477</v>
      </c>
      <c r="J19" s="49">
        <v>477</v>
      </c>
      <c r="K19" s="20">
        <v>0</v>
      </c>
      <c r="L19" s="20">
        <v>0</v>
      </c>
      <c r="M19" s="20">
        <v>0</v>
      </c>
      <c r="N19" s="20">
        <f t="shared" si="0"/>
        <v>477</v>
      </c>
      <c r="O19" s="21">
        <v>15902</v>
      </c>
      <c r="P19" s="21">
        <v>14146</v>
      </c>
      <c r="Q19" s="21">
        <v>0</v>
      </c>
      <c r="R19" s="21">
        <v>0</v>
      </c>
      <c r="S19" s="21">
        <v>13</v>
      </c>
      <c r="T19" s="21">
        <f>SUM((P19+Q19+S19-R19))</f>
        <v>14159</v>
      </c>
      <c r="U19" s="20" t="s">
        <v>62</v>
      </c>
      <c r="V19" s="22" t="s">
        <v>63</v>
      </c>
      <c r="W19" s="20">
        <v>1984</v>
      </c>
      <c r="X19" s="20" t="s">
        <v>64</v>
      </c>
      <c r="Y19" s="20">
        <v>766</v>
      </c>
      <c r="Z19" s="20">
        <v>4</v>
      </c>
      <c r="AA19" s="20">
        <v>8</v>
      </c>
      <c r="AB19" s="20" t="s">
        <v>68</v>
      </c>
      <c r="AC19" s="20" t="s">
        <v>66</v>
      </c>
      <c r="AD19" s="20" t="s">
        <v>67</v>
      </c>
      <c r="AE19" s="20" t="s">
        <v>59</v>
      </c>
      <c r="AF19" s="23" t="s">
        <v>67</v>
      </c>
      <c r="AG19" s="54" t="s">
        <v>109</v>
      </c>
    </row>
    <row r="20" spans="1:33" ht="23.1" customHeight="1" x14ac:dyDescent="0.2">
      <c r="A20" s="24">
        <v>13</v>
      </c>
      <c r="B20" s="47" t="s">
        <v>111</v>
      </c>
      <c r="C20" s="48" t="s">
        <v>61</v>
      </c>
      <c r="D20" s="47" t="s">
        <v>136</v>
      </c>
      <c r="E20" s="48"/>
      <c r="F20" s="48"/>
      <c r="G20" s="48" t="s">
        <v>59</v>
      </c>
      <c r="H20" s="48" t="s">
        <v>59</v>
      </c>
      <c r="I20" s="49">
        <v>2058</v>
      </c>
      <c r="J20" s="49">
        <v>2058</v>
      </c>
      <c r="K20" s="48">
        <v>0</v>
      </c>
      <c r="L20" s="48">
        <v>44</v>
      </c>
      <c r="M20" s="48">
        <v>0</v>
      </c>
      <c r="N20" s="20">
        <f t="shared" si="0"/>
        <v>2014</v>
      </c>
      <c r="O20" s="21">
        <v>4068.39</v>
      </c>
      <c r="P20" s="21">
        <v>4068</v>
      </c>
      <c r="Q20" s="21">
        <v>0</v>
      </c>
      <c r="R20" s="21">
        <v>1630.78</v>
      </c>
      <c r="S20" s="21">
        <v>200</v>
      </c>
      <c r="T20" s="21">
        <f t="shared" si="2"/>
        <v>2637.2200000000003</v>
      </c>
      <c r="U20" s="20" t="s">
        <v>62</v>
      </c>
      <c r="V20" s="20" t="s">
        <v>91</v>
      </c>
      <c r="W20" s="20">
        <v>1975</v>
      </c>
      <c r="X20" s="20" t="s">
        <v>64</v>
      </c>
      <c r="Y20" s="20">
        <v>766</v>
      </c>
      <c r="Z20" s="20">
        <v>8</v>
      </c>
      <c r="AA20" s="20">
        <v>10</v>
      </c>
      <c r="AB20" s="20" t="s">
        <v>65</v>
      </c>
      <c r="AC20" s="20" t="s">
        <v>66</v>
      </c>
      <c r="AD20" s="20" t="s">
        <v>67</v>
      </c>
      <c r="AE20" s="20" t="s">
        <v>59</v>
      </c>
      <c r="AF20" s="23" t="s">
        <v>67</v>
      </c>
      <c r="AG20" s="54" t="s">
        <v>180</v>
      </c>
    </row>
    <row r="21" spans="1:33" ht="23.1" customHeight="1" x14ac:dyDescent="0.2">
      <c r="A21" s="24">
        <v>14</v>
      </c>
      <c r="B21" s="47" t="s">
        <v>111</v>
      </c>
      <c r="C21" s="48" t="s">
        <v>61</v>
      </c>
      <c r="D21" s="47" t="s">
        <v>137</v>
      </c>
      <c r="E21" s="48"/>
      <c r="F21" s="48"/>
      <c r="G21" s="48" t="s">
        <v>59</v>
      </c>
      <c r="H21" s="48" t="s">
        <v>59</v>
      </c>
      <c r="I21" s="49">
        <v>961</v>
      </c>
      <c r="J21" s="49">
        <v>961</v>
      </c>
      <c r="K21" s="48">
        <v>0</v>
      </c>
      <c r="L21" s="48">
        <v>0</v>
      </c>
      <c r="M21" s="48">
        <v>0</v>
      </c>
      <c r="N21" s="20">
        <f t="shared" si="0"/>
        <v>961</v>
      </c>
      <c r="O21" s="21">
        <v>10711</v>
      </c>
      <c r="P21" s="21">
        <v>8107</v>
      </c>
      <c r="Q21" s="21">
        <v>0</v>
      </c>
      <c r="R21" s="21">
        <v>0</v>
      </c>
      <c r="S21" s="21">
        <v>14</v>
      </c>
      <c r="T21" s="21">
        <v>8137</v>
      </c>
      <c r="U21" s="20" t="s">
        <v>62</v>
      </c>
      <c r="V21" s="22" t="s">
        <v>63</v>
      </c>
      <c r="W21" s="20">
        <v>1975</v>
      </c>
      <c r="X21" s="20" t="s">
        <v>64</v>
      </c>
      <c r="Y21" s="20">
        <v>766</v>
      </c>
      <c r="Z21" s="20">
        <v>5</v>
      </c>
      <c r="AA21" s="20">
        <v>14</v>
      </c>
      <c r="AB21" s="20" t="s">
        <v>65</v>
      </c>
      <c r="AC21" s="20" t="s">
        <v>66</v>
      </c>
      <c r="AD21" s="20" t="s">
        <v>67</v>
      </c>
      <c r="AE21" s="20" t="s">
        <v>59</v>
      </c>
      <c r="AF21" s="23" t="s">
        <v>67</v>
      </c>
      <c r="AG21" s="54" t="s">
        <v>109</v>
      </c>
    </row>
    <row r="22" spans="1:33" ht="23.1" customHeight="1" x14ac:dyDescent="0.2">
      <c r="A22" s="24">
        <v>15</v>
      </c>
      <c r="B22" s="47" t="s">
        <v>111</v>
      </c>
      <c r="C22" s="48" t="s">
        <v>61</v>
      </c>
      <c r="D22" s="47" t="s">
        <v>138</v>
      </c>
      <c r="E22" s="48"/>
      <c r="F22" s="48"/>
      <c r="G22" s="48" t="s">
        <v>59</v>
      </c>
      <c r="H22" s="48" t="s">
        <v>59</v>
      </c>
      <c r="I22" s="49">
        <v>591</v>
      </c>
      <c r="J22" s="49">
        <v>591</v>
      </c>
      <c r="K22" s="48">
        <v>0</v>
      </c>
      <c r="L22" s="48">
        <v>2</v>
      </c>
      <c r="M22" s="48">
        <v>0</v>
      </c>
      <c r="N22" s="20">
        <f>SUM((J22+K22+M22-L22))</f>
        <v>589</v>
      </c>
      <c r="O22" s="21">
        <v>4310.93</v>
      </c>
      <c r="P22" s="41">
        <v>4310.93</v>
      </c>
      <c r="Q22" s="21">
        <v>0</v>
      </c>
      <c r="R22" s="41">
        <v>0</v>
      </c>
      <c r="S22" s="41">
        <v>0</v>
      </c>
      <c r="T22" s="41">
        <f>SUM((P22+Q22+S22-R22))</f>
        <v>4310.93</v>
      </c>
      <c r="U22" s="20" t="s">
        <v>116</v>
      </c>
      <c r="V22" s="20" t="s">
        <v>117</v>
      </c>
      <c r="W22" s="20">
        <v>1998</v>
      </c>
      <c r="X22" s="20" t="s">
        <v>64</v>
      </c>
      <c r="Y22" s="20">
        <v>3402</v>
      </c>
      <c r="Z22" s="20">
        <v>10</v>
      </c>
      <c r="AA22" s="20">
        <v>12</v>
      </c>
      <c r="AB22" s="38" t="s">
        <v>65</v>
      </c>
      <c r="AC22" s="38" t="s">
        <v>66</v>
      </c>
      <c r="AD22" s="20" t="s">
        <v>67</v>
      </c>
      <c r="AE22" s="20" t="s">
        <v>59</v>
      </c>
      <c r="AF22" s="23" t="s">
        <v>67</v>
      </c>
      <c r="AG22" s="54" t="s">
        <v>179</v>
      </c>
    </row>
    <row r="23" spans="1:33" ht="23.1" customHeight="1" x14ac:dyDescent="0.2">
      <c r="A23" s="24">
        <v>16</v>
      </c>
      <c r="B23" s="47" t="s">
        <v>111</v>
      </c>
      <c r="C23" s="48" t="s">
        <v>61</v>
      </c>
      <c r="D23" s="47" t="s">
        <v>139</v>
      </c>
      <c r="E23" s="48"/>
      <c r="F23" s="48"/>
      <c r="G23" s="48" t="s">
        <v>59</v>
      </c>
      <c r="H23" s="48" t="s">
        <v>59</v>
      </c>
      <c r="I23" s="49">
        <v>760</v>
      </c>
      <c r="J23" s="49">
        <v>760</v>
      </c>
      <c r="K23" s="48">
        <v>0</v>
      </c>
      <c r="L23" s="48">
        <v>32</v>
      </c>
      <c r="M23" s="48">
        <v>0</v>
      </c>
      <c r="N23" s="20">
        <f t="shared" si="0"/>
        <v>728</v>
      </c>
      <c r="O23" s="21">
        <v>2642</v>
      </c>
      <c r="P23" s="21">
        <v>2607</v>
      </c>
      <c r="Q23" s="21">
        <v>0</v>
      </c>
      <c r="R23" s="21">
        <v>835</v>
      </c>
      <c r="S23" s="21">
        <v>20</v>
      </c>
      <c r="T23" s="21">
        <f t="shared" si="2"/>
        <v>1792</v>
      </c>
      <c r="U23" s="20" t="s">
        <v>62</v>
      </c>
      <c r="V23" s="22" t="s">
        <v>90</v>
      </c>
      <c r="W23" s="20">
        <v>1956</v>
      </c>
      <c r="X23" s="20" t="s">
        <v>92</v>
      </c>
      <c r="Y23" s="20">
        <v>766</v>
      </c>
      <c r="Z23" s="20">
        <v>6</v>
      </c>
      <c r="AA23" s="20">
        <v>16</v>
      </c>
      <c r="AB23" s="20" t="s">
        <v>65</v>
      </c>
      <c r="AC23" s="20" t="s">
        <v>93</v>
      </c>
      <c r="AD23" s="20" t="s">
        <v>67</v>
      </c>
      <c r="AE23" s="20" t="s">
        <v>59</v>
      </c>
      <c r="AF23" s="23" t="s">
        <v>67</v>
      </c>
      <c r="AG23" s="54" t="s">
        <v>178</v>
      </c>
    </row>
    <row r="24" spans="1:33" ht="23.1" customHeight="1" x14ac:dyDescent="0.2">
      <c r="A24" s="24">
        <v>17</v>
      </c>
      <c r="B24" s="47" t="s">
        <v>111</v>
      </c>
      <c r="C24" s="48" t="s">
        <v>61</v>
      </c>
      <c r="D24" s="47" t="s">
        <v>140</v>
      </c>
      <c r="E24" s="48"/>
      <c r="F24" s="48"/>
      <c r="G24" s="48" t="s">
        <v>59</v>
      </c>
      <c r="H24" s="48" t="s">
        <v>59</v>
      </c>
      <c r="I24" s="49">
        <v>1059</v>
      </c>
      <c r="J24" s="49">
        <v>1059</v>
      </c>
      <c r="K24" s="20">
        <v>0</v>
      </c>
      <c r="L24" s="20">
        <v>0</v>
      </c>
      <c r="M24" s="20">
        <v>0</v>
      </c>
      <c r="N24" s="20">
        <f t="shared" si="0"/>
        <v>1059</v>
      </c>
      <c r="O24" s="21">
        <v>12441</v>
      </c>
      <c r="P24" s="21">
        <v>12441</v>
      </c>
      <c r="Q24" s="21">
        <v>0</v>
      </c>
      <c r="R24" s="21">
        <v>0</v>
      </c>
      <c r="S24" s="21">
        <v>30</v>
      </c>
      <c r="T24" s="21">
        <f t="shared" ref="T24:T31" si="3">SUM((P24+Q24+S24-R24))</f>
        <v>12471</v>
      </c>
      <c r="U24" s="20" t="s">
        <v>62</v>
      </c>
      <c r="V24" s="22" t="s">
        <v>63</v>
      </c>
      <c r="W24" s="20">
        <v>1975</v>
      </c>
      <c r="X24" s="20" t="s">
        <v>64</v>
      </c>
      <c r="Y24" s="20">
        <v>766</v>
      </c>
      <c r="Z24" s="20">
        <v>8</v>
      </c>
      <c r="AA24" s="20">
        <v>10</v>
      </c>
      <c r="AB24" s="20" t="s">
        <v>65</v>
      </c>
      <c r="AC24" s="20" t="s">
        <v>66</v>
      </c>
      <c r="AD24" s="20" t="s">
        <v>67</v>
      </c>
      <c r="AE24" s="20" t="s">
        <v>59</v>
      </c>
      <c r="AF24" s="23" t="s">
        <v>67</v>
      </c>
      <c r="AG24" s="54" t="s">
        <v>109</v>
      </c>
    </row>
    <row r="25" spans="1:33" ht="23.1" customHeight="1" x14ac:dyDescent="0.2">
      <c r="A25" s="24">
        <v>18</v>
      </c>
      <c r="B25" s="47" t="s">
        <v>111</v>
      </c>
      <c r="C25" s="48" t="s">
        <v>61</v>
      </c>
      <c r="D25" s="47" t="s">
        <v>141</v>
      </c>
      <c r="E25" s="48"/>
      <c r="F25" s="48"/>
      <c r="G25" s="48" t="s">
        <v>59</v>
      </c>
      <c r="H25" s="48" t="s">
        <v>60</v>
      </c>
      <c r="I25" s="49">
        <v>1200</v>
      </c>
      <c r="J25" s="49">
        <v>1200</v>
      </c>
      <c r="K25" s="48">
        <v>0</v>
      </c>
      <c r="L25" s="48">
        <v>154</v>
      </c>
      <c r="M25" s="48">
        <v>0</v>
      </c>
      <c r="N25" s="20">
        <f t="shared" si="0"/>
        <v>1046</v>
      </c>
      <c r="O25" s="21">
        <v>217</v>
      </c>
      <c r="P25" s="21">
        <v>217</v>
      </c>
      <c r="Q25" s="21">
        <v>0</v>
      </c>
      <c r="R25" s="21">
        <v>0</v>
      </c>
      <c r="S25" s="21">
        <v>7</v>
      </c>
      <c r="T25" s="21">
        <f t="shared" si="3"/>
        <v>224</v>
      </c>
      <c r="U25" s="20" t="s">
        <v>115</v>
      </c>
      <c r="V25" s="20" t="s">
        <v>117</v>
      </c>
      <c r="W25" s="20">
        <v>1995</v>
      </c>
      <c r="X25" s="20" t="s">
        <v>64</v>
      </c>
      <c r="Y25" s="20">
        <v>3402</v>
      </c>
      <c r="Z25" s="20">
        <v>5</v>
      </c>
      <c r="AA25" s="20">
        <v>10</v>
      </c>
      <c r="AB25" s="20" t="s">
        <v>65</v>
      </c>
      <c r="AC25" s="20" t="s">
        <v>66</v>
      </c>
      <c r="AD25" s="20" t="s">
        <v>67</v>
      </c>
      <c r="AE25" s="20" t="s">
        <v>59</v>
      </c>
      <c r="AF25" s="23" t="s">
        <v>67</v>
      </c>
      <c r="AG25" s="54" t="s">
        <v>177</v>
      </c>
    </row>
    <row r="26" spans="1:33" ht="23.1" customHeight="1" x14ac:dyDescent="0.2">
      <c r="A26" s="24">
        <v>19</v>
      </c>
      <c r="B26" s="47" t="s">
        <v>111</v>
      </c>
      <c r="C26" s="48" t="s">
        <v>61</v>
      </c>
      <c r="D26" s="47" t="s">
        <v>142</v>
      </c>
      <c r="E26" s="48"/>
      <c r="F26" s="48"/>
      <c r="G26" s="48" t="s">
        <v>59</v>
      </c>
      <c r="H26" s="48" t="s">
        <v>60</v>
      </c>
      <c r="I26" s="49">
        <v>1101</v>
      </c>
      <c r="J26" s="49">
        <v>1101</v>
      </c>
      <c r="K26" s="48">
        <v>0</v>
      </c>
      <c r="L26" s="48">
        <v>26</v>
      </c>
      <c r="M26" s="48">
        <v>0</v>
      </c>
      <c r="N26" s="20">
        <f t="shared" si="0"/>
        <v>1075</v>
      </c>
      <c r="O26" s="21">
        <v>1099</v>
      </c>
      <c r="P26" s="21">
        <v>1099</v>
      </c>
      <c r="Q26" s="21">
        <v>0</v>
      </c>
      <c r="R26" s="21">
        <v>0</v>
      </c>
      <c r="S26" s="21">
        <v>210</v>
      </c>
      <c r="T26" s="21">
        <f t="shared" si="3"/>
        <v>1309</v>
      </c>
      <c r="U26" s="20" t="s">
        <v>115</v>
      </c>
      <c r="V26" s="20" t="s">
        <v>117</v>
      </c>
      <c r="W26" s="20">
        <v>1994</v>
      </c>
      <c r="X26" s="20" t="s">
        <v>64</v>
      </c>
      <c r="Y26" s="20">
        <v>3402</v>
      </c>
      <c r="Z26" s="20">
        <v>6</v>
      </c>
      <c r="AA26" s="20">
        <v>18</v>
      </c>
      <c r="AB26" s="20" t="s">
        <v>65</v>
      </c>
      <c r="AC26" s="20" t="s">
        <v>66</v>
      </c>
      <c r="AD26" s="20" t="s">
        <v>67</v>
      </c>
      <c r="AE26" s="20" t="s">
        <v>59</v>
      </c>
      <c r="AF26" s="23" t="s">
        <v>67</v>
      </c>
      <c r="AG26" s="54" t="s">
        <v>176</v>
      </c>
    </row>
    <row r="27" spans="1:33" ht="23.1" customHeight="1" x14ac:dyDescent="0.2">
      <c r="A27" s="24">
        <v>20</v>
      </c>
      <c r="B27" s="47" t="s">
        <v>111</v>
      </c>
      <c r="C27" s="48" t="s">
        <v>61</v>
      </c>
      <c r="D27" s="47" t="s">
        <v>110</v>
      </c>
      <c r="E27" s="48"/>
      <c r="F27" s="48"/>
      <c r="G27" s="48" t="s">
        <v>59</v>
      </c>
      <c r="H27" s="48" t="s">
        <v>60</v>
      </c>
      <c r="I27" s="49">
        <v>1140</v>
      </c>
      <c r="J27" s="49">
        <v>1140</v>
      </c>
      <c r="K27" s="48">
        <v>0</v>
      </c>
      <c r="L27" s="48">
        <v>29</v>
      </c>
      <c r="M27" s="48">
        <v>0</v>
      </c>
      <c r="N27" s="20">
        <f t="shared" si="0"/>
        <v>1111</v>
      </c>
      <c r="O27" s="21">
        <v>423</v>
      </c>
      <c r="P27" s="21">
        <v>423</v>
      </c>
      <c r="Q27" s="21">
        <v>0</v>
      </c>
      <c r="R27" s="21">
        <v>0</v>
      </c>
      <c r="S27" s="21">
        <v>0</v>
      </c>
      <c r="T27" s="21">
        <f t="shared" si="3"/>
        <v>423</v>
      </c>
      <c r="U27" s="20" t="s">
        <v>115</v>
      </c>
      <c r="V27" s="20" t="s">
        <v>117</v>
      </c>
      <c r="W27" s="20">
        <v>1996</v>
      </c>
      <c r="X27" s="20" t="s">
        <v>64</v>
      </c>
      <c r="Y27" s="20">
        <v>3402</v>
      </c>
      <c r="Z27" s="20">
        <v>4</v>
      </c>
      <c r="AA27" s="20">
        <v>12</v>
      </c>
      <c r="AB27" s="20" t="s">
        <v>65</v>
      </c>
      <c r="AC27" s="20" t="s">
        <v>66</v>
      </c>
      <c r="AD27" s="20" t="s">
        <v>67</v>
      </c>
      <c r="AE27" s="20" t="s">
        <v>59</v>
      </c>
      <c r="AF27" s="23" t="s">
        <v>67</v>
      </c>
      <c r="AG27" s="54" t="s">
        <v>183</v>
      </c>
    </row>
    <row r="28" spans="1:33" ht="23.1" customHeight="1" x14ac:dyDescent="0.2">
      <c r="A28" s="24">
        <v>21</v>
      </c>
      <c r="B28" s="47" t="s">
        <v>111</v>
      </c>
      <c r="C28" s="48" t="s">
        <v>61</v>
      </c>
      <c r="D28" s="47" t="s">
        <v>143</v>
      </c>
      <c r="E28" s="48"/>
      <c r="F28" s="48"/>
      <c r="G28" s="48" t="s">
        <v>59</v>
      </c>
      <c r="H28" s="48" t="s">
        <v>60</v>
      </c>
      <c r="I28" s="49">
        <v>3487</v>
      </c>
      <c r="J28" s="49">
        <v>3487</v>
      </c>
      <c r="K28" s="20">
        <v>0</v>
      </c>
      <c r="L28" s="20">
        <v>0</v>
      </c>
      <c r="M28" s="20">
        <v>0</v>
      </c>
      <c r="N28" s="20">
        <f t="shared" si="0"/>
        <v>3487</v>
      </c>
      <c r="O28" s="21">
        <v>338</v>
      </c>
      <c r="P28" s="21">
        <v>338</v>
      </c>
      <c r="Q28" s="21">
        <v>0</v>
      </c>
      <c r="R28" s="21">
        <v>0</v>
      </c>
      <c r="S28" s="21">
        <v>1</v>
      </c>
      <c r="T28" s="21">
        <f t="shared" si="3"/>
        <v>339</v>
      </c>
      <c r="U28" s="20" t="s">
        <v>115</v>
      </c>
      <c r="V28" s="20" t="s">
        <v>117</v>
      </c>
      <c r="W28" s="20">
        <v>1996</v>
      </c>
      <c r="X28" s="20" t="s">
        <v>64</v>
      </c>
      <c r="Y28" s="20">
        <v>3402</v>
      </c>
      <c r="Z28" s="20">
        <v>4</v>
      </c>
      <c r="AA28" s="20">
        <v>12</v>
      </c>
      <c r="AB28" s="20" t="s">
        <v>65</v>
      </c>
      <c r="AC28" s="20" t="s">
        <v>66</v>
      </c>
      <c r="AD28" s="20" t="s">
        <v>67</v>
      </c>
      <c r="AE28" s="20" t="s">
        <v>59</v>
      </c>
      <c r="AF28" s="23" t="s">
        <v>67</v>
      </c>
      <c r="AG28" s="54" t="s">
        <v>109</v>
      </c>
    </row>
    <row r="29" spans="1:33" ht="23.1" customHeight="1" x14ac:dyDescent="0.2">
      <c r="A29" s="24">
        <v>22</v>
      </c>
      <c r="B29" s="47" t="s">
        <v>111</v>
      </c>
      <c r="C29" s="48" t="s">
        <v>61</v>
      </c>
      <c r="D29" s="47" t="s">
        <v>144</v>
      </c>
      <c r="E29" s="48"/>
      <c r="F29" s="48"/>
      <c r="G29" s="48" t="s">
        <v>59</v>
      </c>
      <c r="H29" s="48" t="s">
        <v>60</v>
      </c>
      <c r="I29" s="49">
        <v>1120</v>
      </c>
      <c r="J29" s="49">
        <v>1120</v>
      </c>
      <c r="K29" s="20">
        <v>0</v>
      </c>
      <c r="L29" s="20">
        <v>0</v>
      </c>
      <c r="M29" s="20">
        <v>0</v>
      </c>
      <c r="N29" s="20">
        <f t="shared" si="0"/>
        <v>1120</v>
      </c>
      <c r="O29" s="21">
        <v>499</v>
      </c>
      <c r="P29" s="21">
        <v>499</v>
      </c>
      <c r="Q29" s="21">
        <v>0</v>
      </c>
      <c r="R29" s="21">
        <v>0</v>
      </c>
      <c r="S29" s="21">
        <v>4</v>
      </c>
      <c r="T29" s="21">
        <f t="shared" si="3"/>
        <v>503</v>
      </c>
      <c r="U29" s="20" t="s">
        <v>115</v>
      </c>
      <c r="V29" s="20" t="s">
        <v>117</v>
      </c>
      <c r="W29" s="20">
        <v>1992</v>
      </c>
      <c r="X29" s="20" t="s">
        <v>64</v>
      </c>
      <c r="Y29" s="20">
        <v>3402</v>
      </c>
      <c r="Z29" s="20">
        <v>4</v>
      </c>
      <c r="AA29" s="20">
        <v>9</v>
      </c>
      <c r="AB29" s="20" t="s">
        <v>65</v>
      </c>
      <c r="AC29" s="20" t="s">
        <v>66</v>
      </c>
      <c r="AD29" s="20" t="s">
        <v>67</v>
      </c>
      <c r="AE29" s="20" t="s">
        <v>59</v>
      </c>
      <c r="AF29" s="23" t="s">
        <v>67</v>
      </c>
      <c r="AG29" s="54" t="s">
        <v>109</v>
      </c>
    </row>
    <row r="30" spans="1:33" ht="23.1" customHeight="1" x14ac:dyDescent="0.2">
      <c r="A30" s="24">
        <v>23</v>
      </c>
      <c r="B30" s="47" t="s">
        <v>111</v>
      </c>
      <c r="C30" s="48" t="s">
        <v>61</v>
      </c>
      <c r="D30" s="47" t="s">
        <v>145</v>
      </c>
      <c r="E30" s="48"/>
      <c r="F30" s="48"/>
      <c r="G30" s="48" t="s">
        <v>59</v>
      </c>
      <c r="H30" s="48" t="s">
        <v>59</v>
      </c>
      <c r="I30" s="49">
        <v>3451</v>
      </c>
      <c r="J30" s="49">
        <v>3451</v>
      </c>
      <c r="K30" s="20">
        <v>0</v>
      </c>
      <c r="L30" s="20">
        <v>0</v>
      </c>
      <c r="M30" s="20">
        <v>0</v>
      </c>
      <c r="N30" s="20">
        <f>SUM((J30+K30+M30-L30))</f>
        <v>3451</v>
      </c>
      <c r="O30" s="21">
        <v>23272.34</v>
      </c>
      <c r="P30" s="41">
        <v>16286.98</v>
      </c>
      <c r="Q30" s="21">
        <v>0</v>
      </c>
      <c r="R30" s="41">
        <v>0</v>
      </c>
      <c r="S30" s="41">
        <v>50</v>
      </c>
      <c r="T30" s="41">
        <f t="shared" si="3"/>
        <v>16336.98</v>
      </c>
      <c r="U30" s="20" t="s">
        <v>116</v>
      </c>
      <c r="V30" s="20" t="s">
        <v>63</v>
      </c>
      <c r="W30" s="20">
        <v>1976</v>
      </c>
      <c r="X30" s="20" t="s">
        <v>64</v>
      </c>
      <c r="Y30" s="20">
        <v>766</v>
      </c>
      <c r="Z30" s="20">
        <v>9</v>
      </c>
      <c r="AA30" s="20">
        <v>23</v>
      </c>
      <c r="AB30" s="38" t="s">
        <v>65</v>
      </c>
      <c r="AC30" s="38" t="s">
        <v>66</v>
      </c>
      <c r="AD30" s="20" t="s">
        <v>119</v>
      </c>
      <c r="AE30" s="20" t="s">
        <v>60</v>
      </c>
      <c r="AF30" s="23" t="s">
        <v>67</v>
      </c>
      <c r="AG30" s="54" t="s">
        <v>109</v>
      </c>
    </row>
    <row r="31" spans="1:33" ht="23.1" customHeight="1" x14ac:dyDescent="0.2">
      <c r="A31" s="24">
        <v>24</v>
      </c>
      <c r="B31" s="47" t="s">
        <v>111</v>
      </c>
      <c r="C31" s="48" t="s">
        <v>61</v>
      </c>
      <c r="D31" s="47" t="s">
        <v>146</v>
      </c>
      <c r="E31" s="48"/>
      <c r="F31" s="48"/>
      <c r="G31" s="48" t="s">
        <v>59</v>
      </c>
      <c r="H31" s="48" t="s">
        <v>60</v>
      </c>
      <c r="I31" s="49">
        <v>2033</v>
      </c>
      <c r="J31" s="49">
        <v>2033</v>
      </c>
      <c r="K31" s="20">
        <v>0</v>
      </c>
      <c r="L31" s="20">
        <v>0</v>
      </c>
      <c r="M31" s="20">
        <v>0</v>
      </c>
      <c r="N31" s="20">
        <f>SUM((J31+K31+M31-L31))</f>
        <v>2033</v>
      </c>
      <c r="O31" s="21">
        <v>38284.199999999997</v>
      </c>
      <c r="P31" s="41">
        <v>38284.199999999997</v>
      </c>
      <c r="Q31" s="21">
        <v>0</v>
      </c>
      <c r="R31" s="41">
        <v>0</v>
      </c>
      <c r="S31" s="41">
        <v>0</v>
      </c>
      <c r="T31" s="41">
        <f t="shared" si="3"/>
        <v>38284.199999999997</v>
      </c>
      <c r="U31" s="20" t="s">
        <v>115</v>
      </c>
      <c r="V31" s="20" t="s">
        <v>117</v>
      </c>
      <c r="W31" s="20">
        <v>1995</v>
      </c>
      <c r="X31" s="20" t="s">
        <v>64</v>
      </c>
      <c r="Y31" s="20">
        <v>3402</v>
      </c>
      <c r="Z31" s="20">
        <v>15</v>
      </c>
      <c r="AA31" s="20">
        <v>25</v>
      </c>
      <c r="AB31" s="38" t="s">
        <v>65</v>
      </c>
      <c r="AC31" s="38" t="s">
        <v>66</v>
      </c>
      <c r="AD31" s="20" t="s">
        <v>67</v>
      </c>
      <c r="AE31" s="20" t="s">
        <v>59</v>
      </c>
      <c r="AF31" s="23" t="s">
        <v>67</v>
      </c>
      <c r="AG31" s="54" t="s">
        <v>109</v>
      </c>
    </row>
    <row r="32" spans="1:33" ht="23.1" customHeight="1" x14ac:dyDescent="0.2">
      <c r="A32" s="24">
        <v>25</v>
      </c>
      <c r="B32" s="47" t="s">
        <v>111</v>
      </c>
      <c r="C32" s="48" t="s">
        <v>112</v>
      </c>
      <c r="D32" s="47" t="s">
        <v>154</v>
      </c>
      <c r="E32" s="48"/>
      <c r="F32" s="48"/>
      <c r="G32" s="48" t="s">
        <v>59</v>
      </c>
      <c r="H32" s="48" t="s">
        <v>60</v>
      </c>
      <c r="I32" s="49">
        <v>1208</v>
      </c>
      <c r="J32" s="49">
        <v>1208</v>
      </c>
      <c r="K32" s="20">
        <v>0</v>
      </c>
      <c r="L32" s="20">
        <v>0</v>
      </c>
      <c r="M32" s="20">
        <v>0</v>
      </c>
      <c r="N32" s="20">
        <f t="shared" si="0"/>
        <v>1208</v>
      </c>
      <c r="O32" s="21">
        <v>28338</v>
      </c>
      <c r="P32" s="21">
        <v>28338</v>
      </c>
      <c r="Q32" s="21">
        <v>0</v>
      </c>
      <c r="R32" s="21">
        <v>0</v>
      </c>
      <c r="S32" s="21">
        <v>100</v>
      </c>
      <c r="T32" s="21">
        <f t="shared" si="2"/>
        <v>28438</v>
      </c>
      <c r="U32" s="20" t="s">
        <v>62</v>
      </c>
      <c r="V32" s="22" t="s">
        <v>63</v>
      </c>
      <c r="W32" s="20">
        <v>1973</v>
      </c>
      <c r="X32" s="20" t="s">
        <v>64</v>
      </c>
      <c r="Y32" s="20">
        <v>3402</v>
      </c>
      <c r="Z32" s="20">
        <v>9</v>
      </c>
      <c r="AA32" s="20">
        <v>10</v>
      </c>
      <c r="AB32" s="20" t="s">
        <v>65</v>
      </c>
      <c r="AC32" s="20" t="s">
        <v>66</v>
      </c>
      <c r="AD32" s="20" t="s">
        <v>67</v>
      </c>
      <c r="AE32" s="20" t="s">
        <v>59</v>
      </c>
      <c r="AF32" s="23" t="s">
        <v>67</v>
      </c>
      <c r="AG32" s="54" t="s">
        <v>109</v>
      </c>
    </row>
    <row r="33" spans="1:33" ht="23.1" customHeight="1" x14ac:dyDescent="0.2">
      <c r="A33" s="24">
        <v>26</v>
      </c>
      <c r="B33" s="47" t="s">
        <v>111</v>
      </c>
      <c r="C33" s="48" t="s">
        <v>61</v>
      </c>
      <c r="D33" s="47" t="s">
        <v>147</v>
      </c>
      <c r="E33" s="48"/>
      <c r="F33" s="48"/>
      <c r="G33" s="48" t="s">
        <v>59</v>
      </c>
      <c r="H33" s="48" t="s">
        <v>59</v>
      </c>
      <c r="I33" s="49">
        <v>1586</v>
      </c>
      <c r="J33" s="49">
        <v>1586</v>
      </c>
      <c r="K33" s="48">
        <v>0</v>
      </c>
      <c r="L33" s="48">
        <v>6</v>
      </c>
      <c r="M33" s="48">
        <v>0</v>
      </c>
      <c r="N33" s="20">
        <f>J33+K33+M33-L33</f>
        <v>1580</v>
      </c>
      <c r="O33" s="21">
        <v>12228</v>
      </c>
      <c r="P33" s="21">
        <v>12225</v>
      </c>
      <c r="Q33" s="21">
        <v>0</v>
      </c>
      <c r="R33" s="21">
        <v>827</v>
      </c>
      <c r="S33" s="21">
        <v>10</v>
      </c>
      <c r="T33" s="21">
        <f t="shared" si="2"/>
        <v>11408</v>
      </c>
      <c r="U33" s="20" t="s">
        <v>62</v>
      </c>
      <c r="V33" s="22" t="s">
        <v>63</v>
      </c>
      <c r="W33" s="20">
        <v>1974</v>
      </c>
      <c r="X33" s="20" t="s">
        <v>64</v>
      </c>
      <c r="Y33" s="20">
        <v>766</v>
      </c>
      <c r="Z33" s="20">
        <v>5</v>
      </c>
      <c r="AA33" s="20">
        <v>9</v>
      </c>
      <c r="AB33" s="20" t="s">
        <v>65</v>
      </c>
      <c r="AC33" s="20" t="s">
        <v>66</v>
      </c>
      <c r="AD33" s="20" t="s">
        <v>67</v>
      </c>
      <c r="AE33" s="20" t="s">
        <v>59</v>
      </c>
      <c r="AF33" s="23" t="s">
        <v>67</v>
      </c>
      <c r="AG33" s="54" t="s">
        <v>175</v>
      </c>
    </row>
    <row r="34" spans="1:33" ht="23.1" customHeight="1" x14ac:dyDescent="0.2">
      <c r="A34" s="24">
        <v>27</v>
      </c>
      <c r="B34" s="47" t="s">
        <v>111</v>
      </c>
      <c r="C34" s="48" t="s">
        <v>61</v>
      </c>
      <c r="D34" s="47" t="s">
        <v>148</v>
      </c>
      <c r="E34" s="48"/>
      <c r="F34" s="48"/>
      <c r="G34" s="48" t="s">
        <v>59</v>
      </c>
      <c r="H34" s="48" t="s">
        <v>60</v>
      </c>
      <c r="I34" s="49">
        <v>3809</v>
      </c>
      <c r="J34" s="49">
        <v>3809</v>
      </c>
      <c r="K34" s="48">
        <v>0</v>
      </c>
      <c r="L34" s="48">
        <v>27</v>
      </c>
      <c r="M34" s="48">
        <v>0</v>
      </c>
      <c r="N34" s="20">
        <f>SUM((J34+K34+M34-L34))</f>
        <v>3782</v>
      </c>
      <c r="O34" s="21">
        <v>6468.69</v>
      </c>
      <c r="P34" s="41">
        <v>6468.69</v>
      </c>
      <c r="Q34" s="21">
        <v>0</v>
      </c>
      <c r="R34" s="41">
        <v>329.57</v>
      </c>
      <c r="S34" s="41">
        <v>30</v>
      </c>
      <c r="T34" s="41">
        <f>SUM((P34+Q34+S34-R34))</f>
        <v>6169.12</v>
      </c>
      <c r="U34" s="20" t="s">
        <v>115</v>
      </c>
      <c r="V34" s="20" t="s">
        <v>63</v>
      </c>
      <c r="W34" s="20">
        <v>1973</v>
      </c>
      <c r="X34" s="20" t="s">
        <v>64</v>
      </c>
      <c r="Y34" s="20">
        <v>766</v>
      </c>
      <c r="Z34" s="20">
        <v>8</v>
      </c>
      <c r="AA34" s="20">
        <v>8</v>
      </c>
      <c r="AB34" s="38" t="s">
        <v>65</v>
      </c>
      <c r="AC34" s="38" t="s">
        <v>66</v>
      </c>
      <c r="AD34" s="20" t="s">
        <v>67</v>
      </c>
      <c r="AE34" s="20" t="s">
        <v>59</v>
      </c>
      <c r="AF34" s="23" t="s">
        <v>67</v>
      </c>
      <c r="AG34" s="54" t="s">
        <v>182</v>
      </c>
    </row>
    <row r="35" spans="1:33" ht="23.1" customHeight="1" x14ac:dyDescent="0.2">
      <c r="A35" s="24">
        <v>28</v>
      </c>
      <c r="B35" s="47" t="s">
        <v>111</v>
      </c>
      <c r="C35" s="48" t="s">
        <v>61</v>
      </c>
      <c r="D35" s="47" t="s">
        <v>149</v>
      </c>
      <c r="E35" s="48"/>
      <c r="F35" s="48"/>
      <c r="G35" s="48" t="s">
        <v>59</v>
      </c>
      <c r="H35" s="48" t="s">
        <v>59</v>
      </c>
      <c r="I35" s="49">
        <v>1021</v>
      </c>
      <c r="J35" s="49">
        <v>1021</v>
      </c>
      <c r="K35" s="20">
        <v>0</v>
      </c>
      <c r="L35" s="20">
        <v>0</v>
      </c>
      <c r="M35" s="20">
        <v>0</v>
      </c>
      <c r="N35" s="20">
        <f t="shared" si="0"/>
        <v>1021</v>
      </c>
      <c r="O35" s="21">
        <v>5836</v>
      </c>
      <c r="P35" s="21">
        <v>5836</v>
      </c>
      <c r="Q35" s="21">
        <v>0</v>
      </c>
      <c r="R35" s="21">
        <v>0</v>
      </c>
      <c r="S35" s="21">
        <v>798</v>
      </c>
      <c r="T35" s="21">
        <f t="shared" si="2"/>
        <v>6634</v>
      </c>
      <c r="U35" s="20" t="s">
        <v>62</v>
      </c>
      <c r="V35" s="20" t="s">
        <v>91</v>
      </c>
      <c r="W35" s="20">
        <v>2000</v>
      </c>
      <c r="X35" s="20" t="s">
        <v>64</v>
      </c>
      <c r="Y35" s="20">
        <v>3402</v>
      </c>
      <c r="Z35" s="20">
        <v>7</v>
      </c>
      <c r="AA35" s="20">
        <v>12</v>
      </c>
      <c r="AB35" s="20" t="s">
        <v>65</v>
      </c>
      <c r="AC35" s="20" t="s">
        <v>66</v>
      </c>
      <c r="AD35" s="20" t="s">
        <v>67</v>
      </c>
      <c r="AE35" s="20" t="s">
        <v>59</v>
      </c>
      <c r="AF35" s="23" t="s">
        <v>67</v>
      </c>
      <c r="AG35" s="54" t="s">
        <v>109</v>
      </c>
    </row>
    <row r="36" spans="1:33" ht="23.1" customHeight="1" x14ac:dyDescent="0.2">
      <c r="A36" s="24">
        <v>29</v>
      </c>
      <c r="B36" s="47" t="s">
        <v>111</v>
      </c>
      <c r="C36" s="48" t="s">
        <v>61</v>
      </c>
      <c r="D36" s="47" t="s">
        <v>150</v>
      </c>
      <c r="E36" s="48"/>
      <c r="F36" s="48"/>
      <c r="G36" s="48" t="s">
        <v>59</v>
      </c>
      <c r="H36" s="48" t="s">
        <v>59</v>
      </c>
      <c r="I36" s="49">
        <v>779</v>
      </c>
      <c r="J36" s="49">
        <v>779</v>
      </c>
      <c r="K36" s="20">
        <v>0</v>
      </c>
      <c r="L36" s="20">
        <v>0</v>
      </c>
      <c r="M36" s="20">
        <v>0</v>
      </c>
      <c r="N36" s="20">
        <f t="shared" si="0"/>
        <v>779</v>
      </c>
      <c r="O36" s="21">
        <v>14399</v>
      </c>
      <c r="P36" s="21">
        <v>14337</v>
      </c>
      <c r="Q36" s="21">
        <v>0</v>
      </c>
      <c r="R36" s="21">
        <v>5524</v>
      </c>
      <c r="S36" s="21">
        <v>100</v>
      </c>
      <c r="T36" s="21">
        <f t="shared" si="2"/>
        <v>8913</v>
      </c>
      <c r="U36" s="20" t="s">
        <v>62</v>
      </c>
      <c r="V36" s="22" t="s">
        <v>91</v>
      </c>
      <c r="W36" s="20">
        <v>1987</v>
      </c>
      <c r="X36" s="20" t="s">
        <v>64</v>
      </c>
      <c r="Y36" s="20">
        <v>3402</v>
      </c>
      <c r="Z36" s="20">
        <v>6</v>
      </c>
      <c r="AA36" s="20">
        <v>13</v>
      </c>
      <c r="AB36" s="20" t="s">
        <v>65</v>
      </c>
      <c r="AC36" s="20" t="s">
        <v>66</v>
      </c>
      <c r="AD36" s="20" t="s">
        <v>67</v>
      </c>
      <c r="AE36" s="20" t="s">
        <v>59</v>
      </c>
      <c r="AF36" s="23" t="s">
        <v>67</v>
      </c>
      <c r="AG36" s="54" t="s">
        <v>109</v>
      </c>
    </row>
    <row r="37" spans="1:33" ht="23.1" customHeight="1" x14ac:dyDescent="0.2">
      <c r="A37" s="24">
        <v>30</v>
      </c>
      <c r="B37" s="47" t="s">
        <v>111</v>
      </c>
      <c r="C37" s="48" t="s">
        <v>61</v>
      </c>
      <c r="D37" s="47" t="s">
        <v>151</v>
      </c>
      <c r="E37" s="48"/>
      <c r="F37" s="48"/>
      <c r="G37" s="48" t="s">
        <v>59</v>
      </c>
      <c r="H37" s="48" t="s">
        <v>59</v>
      </c>
      <c r="I37" s="49">
        <v>990</v>
      </c>
      <c r="J37" s="49">
        <v>990</v>
      </c>
      <c r="K37" s="48">
        <v>0</v>
      </c>
      <c r="L37" s="48">
        <v>21</v>
      </c>
      <c r="M37" s="48">
        <v>0</v>
      </c>
      <c r="N37" s="20">
        <f t="shared" si="0"/>
        <v>969</v>
      </c>
      <c r="O37" s="21">
        <v>5086</v>
      </c>
      <c r="P37" s="21">
        <v>5086</v>
      </c>
      <c r="Q37" s="21">
        <v>0</v>
      </c>
      <c r="R37" s="21">
        <v>19</v>
      </c>
      <c r="S37" s="21">
        <v>50</v>
      </c>
      <c r="T37" s="21">
        <f t="shared" si="2"/>
        <v>5117</v>
      </c>
      <c r="U37" s="20" t="s">
        <v>62</v>
      </c>
      <c r="V37" s="22" t="s">
        <v>63</v>
      </c>
      <c r="W37" s="20">
        <v>1975</v>
      </c>
      <c r="X37" s="20" t="s">
        <v>64</v>
      </c>
      <c r="Y37" s="20">
        <v>766</v>
      </c>
      <c r="Z37" s="20">
        <v>8</v>
      </c>
      <c r="AA37" s="20">
        <v>7</v>
      </c>
      <c r="AB37" s="20" t="s">
        <v>65</v>
      </c>
      <c r="AC37" s="20" t="s">
        <v>66</v>
      </c>
      <c r="AD37" s="20" t="s">
        <v>67</v>
      </c>
      <c r="AE37" s="20" t="s">
        <v>59</v>
      </c>
      <c r="AF37" s="23" t="s">
        <v>67</v>
      </c>
      <c r="AG37" s="54" t="s">
        <v>174</v>
      </c>
    </row>
    <row r="38" spans="1:33" ht="23.1" customHeight="1" x14ac:dyDescent="0.2">
      <c r="A38" s="24">
        <v>31</v>
      </c>
      <c r="B38" s="47" t="s">
        <v>111</v>
      </c>
      <c r="C38" s="48" t="s">
        <v>61</v>
      </c>
      <c r="D38" s="47" t="s">
        <v>152</v>
      </c>
      <c r="E38" s="48"/>
      <c r="F38" s="48"/>
      <c r="G38" s="48" t="s">
        <v>59</v>
      </c>
      <c r="H38" s="48" t="s">
        <v>60</v>
      </c>
      <c r="I38" s="49">
        <v>366</v>
      </c>
      <c r="J38" s="49">
        <v>366</v>
      </c>
      <c r="K38" s="48">
        <v>0</v>
      </c>
      <c r="L38" s="48">
        <v>6</v>
      </c>
      <c r="M38" s="48">
        <v>0</v>
      </c>
      <c r="N38" s="20">
        <f>SUM((J38+K38+M38-L38))</f>
        <v>360</v>
      </c>
      <c r="O38" s="21">
        <v>24861.5</v>
      </c>
      <c r="P38" s="21">
        <v>24861.5</v>
      </c>
      <c r="Q38" s="21">
        <v>0</v>
      </c>
      <c r="R38" s="41">
        <v>0</v>
      </c>
      <c r="S38" s="41">
        <v>30</v>
      </c>
      <c r="T38" s="41">
        <f>SUM((P38+Q38+S38-R38))</f>
        <v>24891.5</v>
      </c>
      <c r="U38" s="20" t="s">
        <v>115</v>
      </c>
      <c r="V38" s="20" t="s">
        <v>63</v>
      </c>
      <c r="W38" s="20">
        <v>1995</v>
      </c>
      <c r="X38" s="20" t="s">
        <v>64</v>
      </c>
      <c r="Y38" s="20">
        <v>3402</v>
      </c>
      <c r="Z38" s="20">
        <v>10</v>
      </c>
      <c r="AA38" s="20">
        <v>19</v>
      </c>
      <c r="AB38" s="38" t="s">
        <v>65</v>
      </c>
      <c r="AC38" s="38" t="s">
        <v>66</v>
      </c>
      <c r="AD38" s="20" t="s">
        <v>119</v>
      </c>
      <c r="AE38" s="20" t="s">
        <v>60</v>
      </c>
      <c r="AF38" s="23" t="s">
        <v>67</v>
      </c>
      <c r="AG38" s="54" t="s">
        <v>181</v>
      </c>
    </row>
    <row r="39" spans="1:33" ht="23.1" customHeight="1" x14ac:dyDescent="0.2">
      <c r="A39" s="24">
        <v>32</v>
      </c>
      <c r="B39" s="47" t="s">
        <v>111</v>
      </c>
      <c r="C39" s="48" t="s">
        <v>61</v>
      </c>
      <c r="D39" s="47" t="s">
        <v>153</v>
      </c>
      <c r="E39" s="48"/>
      <c r="F39" s="48"/>
      <c r="G39" s="48" t="s">
        <v>59</v>
      </c>
      <c r="H39" s="48" t="s">
        <v>59</v>
      </c>
      <c r="I39" s="49">
        <v>1912</v>
      </c>
      <c r="J39" s="49">
        <v>1912</v>
      </c>
      <c r="K39" s="50">
        <v>0</v>
      </c>
      <c r="L39" s="50">
        <v>0</v>
      </c>
      <c r="M39" s="50">
        <v>0</v>
      </c>
      <c r="N39" s="20">
        <f>SUM((J39+K39+M39-L39))</f>
        <v>1912</v>
      </c>
      <c r="O39" s="21">
        <v>4512</v>
      </c>
      <c r="P39" s="21">
        <v>4512</v>
      </c>
      <c r="Q39" s="21">
        <v>0</v>
      </c>
      <c r="R39" s="21">
        <v>0</v>
      </c>
      <c r="S39" s="21">
        <v>10</v>
      </c>
      <c r="T39" s="21">
        <f t="shared" ref="T39" si="4">SUM((P39+Q39+S39-R39))</f>
        <v>4522</v>
      </c>
      <c r="U39" s="20" t="s">
        <v>62</v>
      </c>
      <c r="V39" s="22" t="s">
        <v>63</v>
      </c>
      <c r="W39" s="20">
        <v>1998</v>
      </c>
      <c r="X39" s="20" t="s">
        <v>64</v>
      </c>
      <c r="Y39" s="20">
        <v>3402</v>
      </c>
      <c r="Z39" s="20">
        <v>4</v>
      </c>
      <c r="AA39" s="20">
        <v>6</v>
      </c>
      <c r="AB39" s="20" t="s">
        <v>65</v>
      </c>
      <c r="AC39" s="20" t="s">
        <v>66</v>
      </c>
      <c r="AD39" s="20" t="s">
        <v>67</v>
      </c>
      <c r="AE39" s="20" t="s">
        <v>59</v>
      </c>
      <c r="AF39" s="23" t="s">
        <v>67</v>
      </c>
      <c r="AG39" s="52" t="s">
        <v>109</v>
      </c>
    </row>
    <row r="40" spans="1:33" ht="23.1" customHeight="1" x14ac:dyDescent="0.2">
      <c r="A40" s="24">
        <v>33</v>
      </c>
      <c r="B40" s="47" t="s">
        <v>111</v>
      </c>
      <c r="C40" s="58" t="s">
        <v>155</v>
      </c>
      <c r="D40" s="47" t="s">
        <v>156</v>
      </c>
      <c r="E40" s="48"/>
      <c r="F40" s="48"/>
      <c r="G40" s="48" t="s">
        <v>59</v>
      </c>
      <c r="H40" s="48" t="s">
        <v>59</v>
      </c>
      <c r="I40" s="49">
        <v>2571</v>
      </c>
      <c r="J40" s="49">
        <v>2571</v>
      </c>
      <c r="K40" s="50">
        <v>0</v>
      </c>
      <c r="L40" s="50">
        <v>0</v>
      </c>
      <c r="M40" s="50">
        <v>0</v>
      </c>
      <c r="N40" s="20">
        <f t="shared" si="0"/>
        <v>2571</v>
      </c>
      <c r="O40" s="21">
        <v>20108</v>
      </c>
      <c r="P40" s="21">
        <v>20108</v>
      </c>
      <c r="Q40" s="21">
        <v>0</v>
      </c>
      <c r="R40" s="21">
        <v>0</v>
      </c>
      <c r="S40" s="21">
        <v>10</v>
      </c>
      <c r="T40" s="21">
        <f t="shared" si="2"/>
        <v>20118</v>
      </c>
      <c r="U40" s="20" t="s">
        <v>62</v>
      </c>
      <c r="V40" s="22" t="s">
        <v>91</v>
      </c>
      <c r="W40" s="20">
        <v>1997</v>
      </c>
      <c r="X40" s="20" t="s">
        <v>64</v>
      </c>
      <c r="Y40" s="20">
        <v>3402</v>
      </c>
      <c r="Z40" s="20">
        <v>6</v>
      </c>
      <c r="AA40" s="20">
        <v>12</v>
      </c>
      <c r="AB40" s="20" t="s">
        <v>65</v>
      </c>
      <c r="AC40" s="20" t="s">
        <v>66</v>
      </c>
      <c r="AD40" s="20" t="s">
        <v>67</v>
      </c>
      <c r="AE40" s="20" t="s">
        <v>59</v>
      </c>
      <c r="AF40" s="23" t="s">
        <v>67</v>
      </c>
      <c r="AG40" s="52" t="s">
        <v>109</v>
      </c>
    </row>
    <row r="41" spans="1:33" ht="23.1" customHeight="1" x14ac:dyDescent="0.2">
      <c r="A41" s="24">
        <v>34</v>
      </c>
      <c r="B41" s="45" t="s">
        <v>157</v>
      </c>
      <c r="C41" s="46"/>
      <c r="D41" s="47" t="s">
        <v>158</v>
      </c>
      <c r="E41" s="48"/>
      <c r="F41" s="48"/>
      <c r="G41" s="48" t="s">
        <v>59</v>
      </c>
      <c r="H41" s="48" t="s">
        <v>59</v>
      </c>
      <c r="I41" s="49">
        <v>1680</v>
      </c>
      <c r="J41" s="49">
        <v>1680</v>
      </c>
      <c r="K41" s="50">
        <v>0</v>
      </c>
      <c r="L41" s="50">
        <v>0</v>
      </c>
      <c r="M41" s="50">
        <v>0</v>
      </c>
      <c r="N41" s="20">
        <f>SUM((J41+K41+M41-L41))</f>
        <v>1680</v>
      </c>
      <c r="O41" s="21">
        <v>12299</v>
      </c>
      <c r="P41" s="21">
        <v>12217</v>
      </c>
      <c r="Q41" s="21">
        <v>0</v>
      </c>
      <c r="R41" s="21">
        <v>0</v>
      </c>
      <c r="S41" s="21">
        <v>9</v>
      </c>
      <c r="T41" s="21">
        <f t="shared" si="2"/>
        <v>12226</v>
      </c>
      <c r="U41" s="20" t="s">
        <v>62</v>
      </c>
      <c r="V41" s="22" t="s">
        <v>63</v>
      </c>
      <c r="W41" s="20">
        <v>1997</v>
      </c>
      <c r="X41" s="20" t="s">
        <v>64</v>
      </c>
      <c r="Y41" s="20">
        <v>3402</v>
      </c>
      <c r="Z41" s="20">
        <v>6</v>
      </c>
      <c r="AA41" s="20">
        <v>11</v>
      </c>
      <c r="AB41" s="20" t="s">
        <v>65</v>
      </c>
      <c r="AC41" s="20" t="s">
        <v>66</v>
      </c>
      <c r="AD41" s="20" t="s">
        <v>67</v>
      </c>
      <c r="AE41" s="20" t="s">
        <v>59</v>
      </c>
      <c r="AF41" s="23" t="s">
        <v>67</v>
      </c>
      <c r="AG41" s="52" t="s">
        <v>109</v>
      </c>
    </row>
    <row r="42" spans="1:33" ht="23.1" customHeight="1" x14ac:dyDescent="0.2">
      <c r="A42" s="24">
        <v>35</v>
      </c>
      <c r="B42" s="45" t="s">
        <v>157</v>
      </c>
      <c r="C42" s="46"/>
      <c r="D42" s="47" t="s">
        <v>159</v>
      </c>
      <c r="E42" s="48"/>
      <c r="F42" s="48"/>
      <c r="G42" s="48" t="s">
        <v>59</v>
      </c>
      <c r="H42" s="48" t="s">
        <v>59</v>
      </c>
      <c r="I42" s="49">
        <v>658</v>
      </c>
      <c r="J42" s="49">
        <v>668</v>
      </c>
      <c r="K42" s="50">
        <v>0</v>
      </c>
      <c r="L42" s="53">
        <v>0</v>
      </c>
      <c r="M42" s="50">
        <v>0</v>
      </c>
      <c r="N42" s="20">
        <f t="shared" ref="N42:N43" si="5">SUM((J42+K42+M42-L42))</f>
        <v>668</v>
      </c>
      <c r="O42" s="21">
        <v>16060</v>
      </c>
      <c r="P42" s="21">
        <v>16060</v>
      </c>
      <c r="Q42" s="21">
        <v>0</v>
      </c>
      <c r="R42" s="21">
        <v>0</v>
      </c>
      <c r="S42" s="21">
        <v>110</v>
      </c>
      <c r="T42" s="21">
        <f t="shared" si="2"/>
        <v>16170</v>
      </c>
      <c r="U42" s="20" t="s">
        <v>115</v>
      </c>
      <c r="V42" s="22" t="s">
        <v>63</v>
      </c>
      <c r="W42" s="20">
        <v>1977</v>
      </c>
      <c r="X42" s="20" t="s">
        <v>64</v>
      </c>
      <c r="Y42" s="20">
        <v>766</v>
      </c>
      <c r="Z42" s="20">
        <v>6</v>
      </c>
      <c r="AA42" s="20">
        <v>15</v>
      </c>
      <c r="AB42" s="20" t="s">
        <v>65</v>
      </c>
      <c r="AC42" s="20" t="s">
        <v>66</v>
      </c>
      <c r="AD42" s="20" t="s">
        <v>67</v>
      </c>
      <c r="AE42" s="20" t="s">
        <v>59</v>
      </c>
      <c r="AF42" s="23" t="s">
        <v>67</v>
      </c>
      <c r="AG42" s="52" t="s">
        <v>109</v>
      </c>
    </row>
    <row r="43" spans="1:33" ht="23.1" customHeight="1" x14ac:dyDescent="0.2">
      <c r="A43" s="24">
        <v>36</v>
      </c>
      <c r="B43" s="45" t="s">
        <v>157</v>
      </c>
      <c r="C43" s="46"/>
      <c r="D43" s="47" t="s">
        <v>160</v>
      </c>
      <c r="E43" s="48"/>
      <c r="F43" s="48"/>
      <c r="G43" s="48" t="s">
        <v>59</v>
      </c>
      <c r="H43" s="48" t="s">
        <v>59</v>
      </c>
      <c r="I43" s="49">
        <v>1129</v>
      </c>
      <c r="J43" s="49">
        <v>1129</v>
      </c>
      <c r="K43" s="50">
        <v>0</v>
      </c>
      <c r="L43" s="53">
        <v>0</v>
      </c>
      <c r="M43" s="50">
        <v>0</v>
      </c>
      <c r="N43" s="20">
        <f t="shared" si="5"/>
        <v>1129</v>
      </c>
      <c r="O43" s="21">
        <v>4434</v>
      </c>
      <c r="P43" s="21">
        <v>4434</v>
      </c>
      <c r="Q43" s="21">
        <v>0</v>
      </c>
      <c r="R43" s="21">
        <v>0</v>
      </c>
      <c r="S43" s="21">
        <v>29</v>
      </c>
      <c r="T43" s="21">
        <f t="shared" si="2"/>
        <v>4463</v>
      </c>
      <c r="U43" s="20" t="s">
        <v>115</v>
      </c>
      <c r="V43" s="22" t="s">
        <v>63</v>
      </c>
      <c r="W43" s="20">
        <v>1969</v>
      </c>
      <c r="X43" s="20" t="s">
        <v>64</v>
      </c>
      <c r="Y43" s="20">
        <v>766</v>
      </c>
      <c r="Z43" s="20">
        <v>5</v>
      </c>
      <c r="AA43" s="20">
        <v>8</v>
      </c>
      <c r="AB43" s="20" t="s">
        <v>65</v>
      </c>
      <c r="AC43" s="20" t="s">
        <v>66</v>
      </c>
      <c r="AD43" s="20" t="s">
        <v>67</v>
      </c>
      <c r="AE43" s="20" t="s">
        <v>59</v>
      </c>
      <c r="AF43" s="23" t="s">
        <v>67</v>
      </c>
      <c r="AG43" s="54" t="s">
        <v>109</v>
      </c>
    </row>
    <row r="44" spans="1:33" ht="23.1" customHeight="1" x14ac:dyDescent="0.2">
      <c r="A44" s="24">
        <v>37</v>
      </c>
      <c r="B44" s="45" t="s">
        <v>157</v>
      </c>
      <c r="C44" s="46"/>
      <c r="D44" s="47" t="s">
        <v>161</v>
      </c>
      <c r="E44" s="48"/>
      <c r="F44" s="48"/>
      <c r="G44" s="48" t="s">
        <v>59</v>
      </c>
      <c r="H44" s="48" t="s">
        <v>59</v>
      </c>
      <c r="I44" s="49">
        <v>1010</v>
      </c>
      <c r="J44" s="49">
        <v>1010</v>
      </c>
      <c r="K44" s="50">
        <v>0</v>
      </c>
      <c r="L44" s="53">
        <v>0</v>
      </c>
      <c r="M44" s="50">
        <v>0</v>
      </c>
      <c r="N44" s="20">
        <f t="shared" ref="N44:N53" si="6">SUM((J44+K44+M44-L44))</f>
        <v>1010</v>
      </c>
      <c r="O44" s="21">
        <v>4434</v>
      </c>
      <c r="P44" s="21">
        <v>4434</v>
      </c>
      <c r="Q44" s="21">
        <v>0</v>
      </c>
      <c r="R44" s="21">
        <v>0</v>
      </c>
      <c r="S44" s="21">
        <v>29</v>
      </c>
      <c r="T44" s="21">
        <f t="shared" ref="T44:T53" si="7">SUM((P44+Q44+S44-R44))</f>
        <v>4463</v>
      </c>
      <c r="U44" s="50"/>
      <c r="V44" s="22" t="s">
        <v>63</v>
      </c>
      <c r="W44" s="50"/>
      <c r="X44" s="50"/>
      <c r="Y44" s="50"/>
      <c r="Z44" s="50"/>
      <c r="AA44" s="50"/>
      <c r="AB44" s="50"/>
      <c r="AC44" s="50"/>
      <c r="AD44" s="50"/>
      <c r="AE44" s="50"/>
      <c r="AF44" s="51"/>
      <c r="AG44" s="54" t="s">
        <v>109</v>
      </c>
    </row>
    <row r="45" spans="1:33" ht="23.1" customHeight="1" x14ac:dyDescent="0.2">
      <c r="A45" s="24">
        <v>38</v>
      </c>
      <c r="B45" s="45" t="s">
        <v>157</v>
      </c>
      <c r="C45" s="46"/>
      <c r="D45" s="47" t="s">
        <v>162</v>
      </c>
      <c r="E45" s="48"/>
      <c r="F45" s="48"/>
      <c r="G45" s="48" t="s">
        <v>59</v>
      </c>
      <c r="H45" s="48" t="s">
        <v>59</v>
      </c>
      <c r="I45" s="49">
        <v>1747</v>
      </c>
      <c r="J45" s="49">
        <v>1747</v>
      </c>
      <c r="K45" s="50">
        <v>0</v>
      </c>
      <c r="L45" s="53">
        <v>0</v>
      </c>
      <c r="M45" s="50">
        <v>0</v>
      </c>
      <c r="N45" s="20">
        <f t="shared" si="6"/>
        <v>1747</v>
      </c>
      <c r="O45" s="21">
        <v>4434</v>
      </c>
      <c r="P45" s="21">
        <v>4434</v>
      </c>
      <c r="Q45" s="21">
        <v>0</v>
      </c>
      <c r="R45" s="21">
        <v>0</v>
      </c>
      <c r="S45" s="21">
        <v>29</v>
      </c>
      <c r="T45" s="21">
        <f t="shared" si="7"/>
        <v>4463</v>
      </c>
      <c r="U45" s="50"/>
      <c r="V45" s="22" t="s">
        <v>63</v>
      </c>
      <c r="W45" s="50"/>
      <c r="X45" s="50"/>
      <c r="Y45" s="50"/>
      <c r="Z45" s="50"/>
      <c r="AA45" s="50"/>
      <c r="AB45" s="50"/>
      <c r="AC45" s="50"/>
      <c r="AD45" s="50"/>
      <c r="AE45" s="50"/>
      <c r="AF45" s="51"/>
      <c r="AG45" s="54" t="s">
        <v>109</v>
      </c>
    </row>
    <row r="46" spans="1:33" ht="23.1" customHeight="1" x14ac:dyDescent="0.2">
      <c r="A46" s="24">
        <v>39</v>
      </c>
      <c r="B46" s="49" t="s">
        <v>163</v>
      </c>
      <c r="C46" s="55"/>
      <c r="D46" s="49" t="s">
        <v>164</v>
      </c>
      <c r="E46" s="56"/>
      <c r="F46" s="48"/>
      <c r="G46" s="48" t="s">
        <v>59</v>
      </c>
      <c r="H46" s="48" t="s">
        <v>59</v>
      </c>
      <c r="I46" s="49">
        <v>1984</v>
      </c>
      <c r="J46" s="49">
        <v>1445</v>
      </c>
      <c r="K46" s="50">
        <v>0</v>
      </c>
      <c r="L46" s="53">
        <v>0</v>
      </c>
      <c r="M46" s="50">
        <v>0</v>
      </c>
      <c r="N46" s="20">
        <f t="shared" si="6"/>
        <v>1445</v>
      </c>
      <c r="O46" s="21">
        <v>4434</v>
      </c>
      <c r="P46" s="21">
        <v>4434</v>
      </c>
      <c r="Q46" s="21">
        <v>0</v>
      </c>
      <c r="R46" s="21">
        <v>0</v>
      </c>
      <c r="S46" s="21">
        <v>29</v>
      </c>
      <c r="T46" s="21">
        <f t="shared" si="7"/>
        <v>4463</v>
      </c>
      <c r="U46" s="50"/>
      <c r="V46" s="22" t="s">
        <v>63</v>
      </c>
      <c r="W46" s="50"/>
      <c r="X46" s="50"/>
      <c r="Y46" s="50"/>
      <c r="Z46" s="50"/>
      <c r="AA46" s="50"/>
      <c r="AB46" s="50"/>
      <c r="AC46" s="50"/>
      <c r="AD46" s="50"/>
      <c r="AE46" s="50"/>
      <c r="AF46" s="51"/>
      <c r="AG46" s="57" t="s">
        <v>173</v>
      </c>
    </row>
    <row r="47" spans="1:33" ht="23.1" customHeight="1" x14ac:dyDescent="0.2">
      <c r="A47" s="24">
        <v>40</v>
      </c>
      <c r="B47" s="49" t="s">
        <v>163</v>
      </c>
      <c r="C47" s="55"/>
      <c r="D47" s="49" t="s">
        <v>160</v>
      </c>
      <c r="E47" s="56"/>
      <c r="F47" s="48"/>
      <c r="G47" s="48" t="s">
        <v>59</v>
      </c>
      <c r="H47" s="48" t="s">
        <v>59</v>
      </c>
      <c r="I47" s="49">
        <v>694</v>
      </c>
      <c r="J47" s="49">
        <v>694</v>
      </c>
      <c r="K47" s="50">
        <v>0</v>
      </c>
      <c r="L47" s="53">
        <v>0</v>
      </c>
      <c r="M47" s="50">
        <v>0</v>
      </c>
      <c r="N47" s="20">
        <f t="shared" si="6"/>
        <v>694</v>
      </c>
      <c r="O47" s="21">
        <v>4434</v>
      </c>
      <c r="P47" s="21">
        <v>4434</v>
      </c>
      <c r="Q47" s="21">
        <v>0</v>
      </c>
      <c r="R47" s="21">
        <v>0</v>
      </c>
      <c r="S47" s="21">
        <v>29</v>
      </c>
      <c r="T47" s="21">
        <f t="shared" si="7"/>
        <v>4463</v>
      </c>
      <c r="U47" s="50"/>
      <c r="V47" s="22" t="s">
        <v>63</v>
      </c>
      <c r="W47" s="50"/>
      <c r="X47" s="50"/>
      <c r="Y47" s="50"/>
      <c r="Z47" s="50"/>
      <c r="AA47" s="50"/>
      <c r="AB47" s="50"/>
      <c r="AC47" s="50"/>
      <c r="AD47" s="50"/>
      <c r="AE47" s="50"/>
      <c r="AF47" s="51"/>
      <c r="AG47" s="54" t="s">
        <v>109</v>
      </c>
    </row>
    <row r="48" spans="1:33" ht="23.1" customHeight="1" x14ac:dyDescent="0.2">
      <c r="A48" s="24">
        <v>41</v>
      </c>
      <c r="B48" s="49" t="s">
        <v>163</v>
      </c>
      <c r="C48" s="55"/>
      <c r="D48" s="49" t="s">
        <v>165</v>
      </c>
      <c r="E48" s="56"/>
      <c r="F48" s="48"/>
      <c r="G48" s="48" t="s">
        <v>59</v>
      </c>
      <c r="H48" s="48" t="s">
        <v>59</v>
      </c>
      <c r="I48" s="49">
        <v>1800</v>
      </c>
      <c r="J48" s="49">
        <v>1800</v>
      </c>
      <c r="K48" s="50">
        <v>0</v>
      </c>
      <c r="L48" s="53">
        <v>0</v>
      </c>
      <c r="M48" s="50">
        <v>0</v>
      </c>
      <c r="N48" s="20">
        <f t="shared" si="6"/>
        <v>1800</v>
      </c>
      <c r="O48" s="21">
        <v>4434</v>
      </c>
      <c r="P48" s="21">
        <v>4434</v>
      </c>
      <c r="Q48" s="21">
        <v>0</v>
      </c>
      <c r="R48" s="21">
        <v>0</v>
      </c>
      <c r="S48" s="21">
        <v>29</v>
      </c>
      <c r="T48" s="21">
        <f t="shared" si="7"/>
        <v>4463</v>
      </c>
      <c r="U48" s="50"/>
      <c r="V48" s="22" t="s">
        <v>63</v>
      </c>
      <c r="W48" s="50"/>
      <c r="X48" s="50"/>
      <c r="Y48" s="50"/>
      <c r="Z48" s="50"/>
      <c r="AA48" s="50"/>
      <c r="AB48" s="50"/>
      <c r="AC48" s="50"/>
      <c r="AD48" s="50"/>
      <c r="AE48" s="50"/>
      <c r="AF48" s="51"/>
      <c r="AG48" s="54" t="s">
        <v>109</v>
      </c>
    </row>
    <row r="49" spans="1:33" ht="23.1" customHeight="1" x14ac:dyDescent="0.2">
      <c r="A49" s="24">
        <v>42</v>
      </c>
      <c r="B49" s="49" t="s">
        <v>163</v>
      </c>
      <c r="C49" s="55"/>
      <c r="D49" s="49" t="s">
        <v>166</v>
      </c>
      <c r="E49" s="56"/>
      <c r="F49" s="48"/>
      <c r="G49" s="48" t="s">
        <v>59</v>
      </c>
      <c r="H49" s="48" t="s">
        <v>59</v>
      </c>
      <c r="I49" s="49">
        <v>415</v>
      </c>
      <c r="J49" s="49">
        <v>415</v>
      </c>
      <c r="K49" s="50">
        <v>0</v>
      </c>
      <c r="L49" s="53">
        <v>13</v>
      </c>
      <c r="M49" s="50">
        <v>0</v>
      </c>
      <c r="N49" s="20">
        <f t="shared" si="6"/>
        <v>402</v>
      </c>
      <c r="O49" s="21">
        <v>4434</v>
      </c>
      <c r="P49" s="21">
        <v>4434</v>
      </c>
      <c r="Q49" s="21">
        <v>0</v>
      </c>
      <c r="R49" s="21">
        <v>0</v>
      </c>
      <c r="S49" s="21">
        <v>29</v>
      </c>
      <c r="T49" s="21">
        <f t="shared" si="7"/>
        <v>4463</v>
      </c>
      <c r="U49" s="50"/>
      <c r="V49" s="22" t="s">
        <v>63</v>
      </c>
      <c r="W49" s="50"/>
      <c r="X49" s="50"/>
      <c r="Y49" s="50"/>
      <c r="Z49" s="50"/>
      <c r="AA49" s="50"/>
      <c r="AB49" s="50"/>
      <c r="AC49" s="50"/>
      <c r="AD49" s="50"/>
      <c r="AE49" s="50"/>
      <c r="AF49" s="51"/>
      <c r="AG49" s="54" t="s">
        <v>172</v>
      </c>
    </row>
    <row r="50" spans="1:33" ht="23.1" customHeight="1" x14ac:dyDescent="0.2">
      <c r="A50" s="24">
        <v>43</v>
      </c>
      <c r="B50" s="49" t="s">
        <v>163</v>
      </c>
      <c r="C50" s="55"/>
      <c r="D50" s="49" t="s">
        <v>167</v>
      </c>
      <c r="E50" s="56"/>
      <c r="F50" s="48"/>
      <c r="G50" s="48" t="s">
        <v>59</v>
      </c>
      <c r="H50" s="48" t="s">
        <v>59</v>
      </c>
      <c r="I50" s="49">
        <v>2011</v>
      </c>
      <c r="J50" s="49">
        <v>2011</v>
      </c>
      <c r="K50" s="50">
        <v>0</v>
      </c>
      <c r="L50" s="53">
        <v>0</v>
      </c>
      <c r="M50" s="50">
        <v>0</v>
      </c>
      <c r="N50" s="20">
        <f t="shared" si="6"/>
        <v>2011</v>
      </c>
      <c r="O50" s="21">
        <v>4434</v>
      </c>
      <c r="P50" s="21">
        <v>4434</v>
      </c>
      <c r="Q50" s="21">
        <v>0</v>
      </c>
      <c r="R50" s="21">
        <v>0</v>
      </c>
      <c r="S50" s="21">
        <v>29</v>
      </c>
      <c r="T50" s="21">
        <f t="shared" si="7"/>
        <v>4463</v>
      </c>
      <c r="U50" s="50"/>
      <c r="V50" s="22" t="s">
        <v>63</v>
      </c>
      <c r="W50" s="50"/>
      <c r="X50" s="50"/>
      <c r="Y50" s="50"/>
      <c r="Z50" s="50"/>
      <c r="AA50" s="50"/>
      <c r="AB50" s="50"/>
      <c r="AC50" s="50"/>
      <c r="AD50" s="50"/>
      <c r="AE50" s="50"/>
      <c r="AF50" s="51"/>
      <c r="AG50" s="54" t="s">
        <v>109</v>
      </c>
    </row>
    <row r="51" spans="1:33" ht="23.1" customHeight="1" x14ac:dyDescent="0.2">
      <c r="A51" s="24">
        <v>44</v>
      </c>
      <c r="B51" s="49" t="s">
        <v>163</v>
      </c>
      <c r="C51" s="55"/>
      <c r="D51" s="49" t="s">
        <v>168</v>
      </c>
      <c r="E51" s="56"/>
      <c r="F51" s="48"/>
      <c r="G51" s="48" t="s">
        <v>59</v>
      </c>
      <c r="H51" s="48" t="s">
        <v>59</v>
      </c>
      <c r="I51" s="49">
        <v>1155</v>
      </c>
      <c r="J51" s="49">
        <v>1155</v>
      </c>
      <c r="K51" s="50">
        <v>0</v>
      </c>
      <c r="L51" s="53">
        <v>0</v>
      </c>
      <c r="M51" s="50">
        <v>0</v>
      </c>
      <c r="N51" s="20">
        <f t="shared" si="6"/>
        <v>1155</v>
      </c>
      <c r="O51" s="21">
        <v>4434</v>
      </c>
      <c r="P51" s="21">
        <v>4434</v>
      </c>
      <c r="Q51" s="21">
        <v>0</v>
      </c>
      <c r="R51" s="21">
        <v>0</v>
      </c>
      <c r="S51" s="21">
        <v>29</v>
      </c>
      <c r="T51" s="21">
        <f t="shared" si="7"/>
        <v>4463</v>
      </c>
      <c r="U51" s="50"/>
      <c r="V51" s="22" t="s">
        <v>63</v>
      </c>
      <c r="W51" s="50"/>
      <c r="X51" s="50"/>
      <c r="Y51" s="50"/>
      <c r="Z51" s="50"/>
      <c r="AA51" s="50"/>
      <c r="AB51" s="50"/>
      <c r="AC51" s="50"/>
      <c r="AD51" s="50"/>
      <c r="AE51" s="50"/>
      <c r="AF51" s="51"/>
      <c r="AG51" s="54" t="s">
        <v>109</v>
      </c>
    </row>
    <row r="52" spans="1:33" ht="23.1" customHeight="1" x14ac:dyDescent="0.2">
      <c r="A52" s="24">
        <v>45</v>
      </c>
      <c r="B52" s="49" t="s">
        <v>163</v>
      </c>
      <c r="C52" s="55"/>
      <c r="D52" s="49" t="s">
        <v>169</v>
      </c>
      <c r="E52" s="56"/>
      <c r="F52" s="48"/>
      <c r="G52" s="48" t="s">
        <v>59</v>
      </c>
      <c r="H52" s="48" t="s">
        <v>59</v>
      </c>
      <c r="I52" s="49">
        <v>3320</v>
      </c>
      <c r="J52" s="49">
        <v>3320</v>
      </c>
      <c r="K52" s="50">
        <v>0</v>
      </c>
      <c r="L52" s="53">
        <v>70</v>
      </c>
      <c r="M52" s="50">
        <v>0</v>
      </c>
      <c r="N52" s="20">
        <f t="shared" si="6"/>
        <v>3250</v>
      </c>
      <c r="O52" s="21">
        <v>4434</v>
      </c>
      <c r="P52" s="21">
        <v>4434</v>
      </c>
      <c r="Q52" s="21">
        <v>0</v>
      </c>
      <c r="R52" s="21">
        <v>0</v>
      </c>
      <c r="S52" s="21">
        <v>29</v>
      </c>
      <c r="T52" s="21">
        <f t="shared" si="7"/>
        <v>4463</v>
      </c>
      <c r="U52" s="50"/>
      <c r="V52" s="22" t="s">
        <v>63</v>
      </c>
      <c r="W52" s="50"/>
      <c r="X52" s="50"/>
      <c r="Y52" s="50"/>
      <c r="Z52" s="50"/>
      <c r="AA52" s="50"/>
      <c r="AB52" s="50"/>
      <c r="AC52" s="50"/>
      <c r="AD52" s="50"/>
      <c r="AE52" s="50"/>
      <c r="AF52" s="51"/>
      <c r="AG52" s="54" t="s">
        <v>171</v>
      </c>
    </row>
    <row r="53" spans="1:33" ht="23.1" customHeight="1" x14ac:dyDescent="0.2">
      <c r="A53" s="24">
        <v>46</v>
      </c>
      <c r="B53" s="49" t="s">
        <v>163</v>
      </c>
      <c r="C53" s="55"/>
      <c r="D53" s="49" t="s">
        <v>170</v>
      </c>
      <c r="E53" s="56"/>
      <c r="F53" s="48"/>
      <c r="G53" s="48" t="s">
        <v>59</v>
      </c>
      <c r="H53" s="48" t="s">
        <v>59</v>
      </c>
      <c r="I53" s="49">
        <v>788</v>
      </c>
      <c r="J53" s="49">
        <v>788</v>
      </c>
      <c r="K53" s="50">
        <v>0</v>
      </c>
      <c r="L53" s="53">
        <v>0</v>
      </c>
      <c r="M53" s="50">
        <v>0</v>
      </c>
      <c r="N53" s="20">
        <f t="shared" si="6"/>
        <v>788</v>
      </c>
      <c r="O53" s="21">
        <v>4434</v>
      </c>
      <c r="P53" s="21">
        <v>4434</v>
      </c>
      <c r="Q53" s="21">
        <v>0</v>
      </c>
      <c r="R53" s="21">
        <v>0</v>
      </c>
      <c r="S53" s="21">
        <v>29</v>
      </c>
      <c r="T53" s="21">
        <f t="shared" si="7"/>
        <v>4463</v>
      </c>
      <c r="U53" s="50"/>
      <c r="V53" s="22" t="s">
        <v>63</v>
      </c>
      <c r="W53" s="50"/>
      <c r="X53" s="50"/>
      <c r="Y53" s="50"/>
      <c r="Z53" s="50"/>
      <c r="AA53" s="50"/>
      <c r="AB53" s="50"/>
      <c r="AC53" s="50"/>
      <c r="AD53" s="50"/>
      <c r="AE53" s="50"/>
      <c r="AF53" s="51"/>
      <c r="AG53" s="54" t="s">
        <v>109</v>
      </c>
    </row>
    <row r="54" spans="1:33" ht="21.95" customHeight="1" x14ac:dyDescent="0.2">
      <c r="A54" s="24"/>
      <c r="B54" s="44"/>
      <c r="C54" s="22"/>
      <c r="D54" s="44"/>
      <c r="E54" s="20"/>
      <c r="F54" s="20"/>
      <c r="G54" s="20"/>
      <c r="H54" s="20"/>
      <c r="I54" s="44"/>
      <c r="J54" s="44"/>
      <c r="K54" s="20"/>
      <c r="L54" s="42"/>
      <c r="M54" s="20"/>
      <c r="N54" s="20"/>
      <c r="O54" s="21"/>
      <c r="P54" s="21"/>
      <c r="Q54" s="21"/>
      <c r="R54" s="21"/>
      <c r="S54" s="21"/>
      <c r="T54" s="21"/>
      <c r="U54" s="20"/>
      <c r="V54" s="22"/>
      <c r="W54" s="20"/>
      <c r="X54" s="20"/>
      <c r="Y54" s="20"/>
      <c r="Z54" s="20"/>
      <c r="AA54" s="20"/>
      <c r="AB54" s="20"/>
      <c r="AC54" s="20"/>
      <c r="AD54" s="20"/>
      <c r="AE54" s="20"/>
      <c r="AF54" s="23"/>
      <c r="AG54" s="39"/>
    </row>
    <row r="55" spans="1:33" ht="15.75" customHeight="1" x14ac:dyDescent="0.2">
      <c r="A55" s="75" t="s">
        <v>49</v>
      </c>
      <c r="B55" s="76"/>
      <c r="C55" s="76"/>
      <c r="D55" s="76"/>
      <c r="E55" s="76"/>
      <c r="F55" s="76"/>
      <c r="G55" s="76"/>
      <c r="H55" s="76"/>
      <c r="I55" s="77"/>
      <c r="J55" s="24">
        <f>SUM(J8:J54)</f>
        <v>56870</v>
      </c>
      <c r="K55" s="24">
        <f>SUM(K8:K54)</f>
        <v>0</v>
      </c>
      <c r="L55" s="30">
        <f>SUM(L8:L54)</f>
        <v>430</v>
      </c>
      <c r="M55" s="24">
        <f>SUM(M8:M54)</f>
        <v>0</v>
      </c>
      <c r="N55" s="24">
        <f>SUM(N8:N54)</f>
        <v>56440</v>
      </c>
      <c r="O55" s="31" t="s">
        <v>48</v>
      </c>
      <c r="P55" s="32">
        <f>SUM(P8:P54)</f>
        <v>438355.19</v>
      </c>
      <c r="Q55" s="32">
        <f>SUM(Q8:Q54)</f>
        <v>50</v>
      </c>
      <c r="R55" s="32">
        <f>SUM(R8:R54)</f>
        <v>61239.829999999994</v>
      </c>
      <c r="S55" s="32">
        <f>SUM(S8:S54)</f>
        <v>4391</v>
      </c>
      <c r="T55" s="32">
        <f>SUM(T8:T54)</f>
        <v>381572.36</v>
      </c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5"/>
    </row>
    <row r="56" spans="1:33" x14ac:dyDescent="0.2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7"/>
      <c r="O56" s="6"/>
      <c r="P56" s="6"/>
      <c r="Q56" s="6"/>
      <c r="R56" s="6"/>
      <c r="S56" s="6"/>
      <c r="T56" s="7"/>
      <c r="U56" s="6"/>
      <c r="V56" s="74"/>
      <c r="W56" s="74"/>
      <c r="X56" s="74"/>
      <c r="Y56" s="74"/>
      <c r="Z56" s="81"/>
      <c r="AA56" s="6"/>
      <c r="AB56" s="6"/>
      <c r="AC56" s="6"/>
      <c r="AD56" s="6"/>
      <c r="AE56" s="6"/>
      <c r="AF56" s="6"/>
      <c r="AG56" s="6"/>
    </row>
    <row r="57" spans="1:33" x14ac:dyDescent="0.2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7"/>
      <c r="O57" s="6"/>
      <c r="P57" s="6"/>
      <c r="Q57" s="6"/>
      <c r="R57" s="6"/>
      <c r="S57" s="6"/>
      <c r="T57" s="7"/>
      <c r="U57" s="6"/>
      <c r="V57" s="7"/>
      <c r="W57" s="7"/>
      <c r="X57" s="7"/>
      <c r="Y57" s="7"/>
      <c r="Z57" s="6"/>
      <c r="AA57" s="6"/>
      <c r="AB57" s="6"/>
      <c r="AC57" s="6"/>
      <c r="AD57" s="6"/>
      <c r="AE57" s="6"/>
      <c r="AF57" s="6"/>
      <c r="AG57" s="6"/>
    </row>
    <row r="58" spans="1:33" ht="9.75" customHeight="1" x14ac:dyDescent="0.2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7"/>
      <c r="O58" s="6"/>
      <c r="P58" s="6"/>
      <c r="Q58" s="6"/>
      <c r="R58" s="6"/>
      <c r="S58" s="6"/>
      <c r="T58" s="7"/>
      <c r="U58" s="6"/>
      <c r="V58" s="7"/>
      <c r="W58" s="7"/>
      <c r="X58" s="7"/>
      <c r="Y58" s="7"/>
      <c r="Z58" s="6"/>
      <c r="AA58" s="6"/>
      <c r="AB58" s="6"/>
      <c r="AC58" s="6"/>
      <c r="AD58" s="6"/>
      <c r="AE58" s="6"/>
      <c r="AF58" s="6"/>
      <c r="AG58" s="6"/>
    </row>
    <row r="59" spans="1:33" x14ac:dyDescent="0.2">
      <c r="A59" s="6"/>
      <c r="B59" s="74" t="s">
        <v>72</v>
      </c>
      <c r="C59" s="74"/>
      <c r="D59" s="7" t="s">
        <v>114</v>
      </c>
      <c r="E59" s="74" t="s">
        <v>101</v>
      </c>
      <c r="F59" s="74"/>
      <c r="G59" s="74"/>
      <c r="H59" s="74"/>
      <c r="I59" s="6"/>
      <c r="J59" s="74" t="s">
        <v>102</v>
      </c>
      <c r="K59" s="74"/>
      <c r="L59" s="6"/>
      <c r="M59" s="74" t="s">
        <v>103</v>
      </c>
      <c r="N59" s="74"/>
      <c r="O59" s="6"/>
      <c r="P59" s="74" t="s">
        <v>73</v>
      </c>
      <c r="Q59" s="74"/>
      <c r="R59" s="6"/>
      <c r="S59" s="74"/>
      <c r="T59" s="74"/>
      <c r="U59" s="74" t="s">
        <v>71</v>
      </c>
      <c r="V59" s="74"/>
      <c r="W59" s="74"/>
      <c r="X59" s="74"/>
      <c r="Y59" s="74"/>
      <c r="Z59" s="74"/>
      <c r="AA59" s="74"/>
      <c r="AB59" s="74" t="s">
        <v>104</v>
      </c>
      <c r="AC59" s="74"/>
      <c r="AD59" s="74"/>
      <c r="AE59" s="74"/>
      <c r="AF59" s="74"/>
      <c r="AG59" s="6"/>
    </row>
    <row r="60" spans="1:33" x14ac:dyDescent="0.2">
      <c r="A60" s="6"/>
      <c r="B60" s="74" t="s">
        <v>33</v>
      </c>
      <c r="C60" s="74"/>
      <c r="D60" s="7" t="s">
        <v>33</v>
      </c>
      <c r="E60" s="74" t="s">
        <v>33</v>
      </c>
      <c r="F60" s="74"/>
      <c r="G60" s="74"/>
      <c r="H60" s="74"/>
      <c r="I60" s="6"/>
      <c r="J60" s="74" t="s">
        <v>33</v>
      </c>
      <c r="K60" s="74"/>
      <c r="L60" s="6"/>
      <c r="M60" s="74" t="s">
        <v>33</v>
      </c>
      <c r="N60" s="74"/>
      <c r="O60" s="6"/>
      <c r="P60" s="74" t="s">
        <v>33</v>
      </c>
      <c r="Q60" s="74"/>
      <c r="R60" s="6"/>
      <c r="S60" s="82"/>
      <c r="T60" s="82"/>
      <c r="U60" s="82" t="s">
        <v>45</v>
      </c>
      <c r="V60" s="82"/>
      <c r="W60" s="74"/>
      <c r="X60" s="74"/>
      <c r="Y60" s="74"/>
      <c r="Z60" s="74"/>
      <c r="AA60" s="74"/>
      <c r="AB60" s="74" t="s">
        <v>105</v>
      </c>
      <c r="AC60" s="74"/>
      <c r="AD60" s="74"/>
      <c r="AE60" s="74"/>
      <c r="AF60" s="74"/>
      <c r="AG60" s="6"/>
    </row>
    <row r="61" spans="1:33" x14ac:dyDescent="0.2">
      <c r="A61" s="6"/>
      <c r="B61" s="7"/>
      <c r="C61" s="7"/>
      <c r="D61" s="7"/>
      <c r="E61" s="7"/>
      <c r="F61" s="7"/>
      <c r="G61" s="7"/>
      <c r="H61" s="7"/>
      <c r="I61" s="6"/>
      <c r="J61" s="7"/>
      <c r="K61" s="7"/>
      <c r="L61" s="6"/>
      <c r="M61" s="7"/>
      <c r="N61" s="7"/>
      <c r="O61" s="6"/>
      <c r="P61" s="7"/>
      <c r="Q61" s="7"/>
      <c r="R61" s="6"/>
      <c r="S61" s="40"/>
      <c r="T61" s="40"/>
      <c r="U61" s="40"/>
      <c r="V61" s="40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6"/>
    </row>
    <row r="62" spans="1:33" x14ac:dyDescent="0.2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7"/>
      <c r="O62" s="6"/>
      <c r="P62" s="6"/>
      <c r="Q62" s="6"/>
      <c r="R62" s="6"/>
      <c r="S62" s="6"/>
      <c r="T62" s="7"/>
      <c r="U62" s="6"/>
      <c r="V62" s="7"/>
      <c r="W62" s="7"/>
      <c r="X62" s="7"/>
      <c r="Y62" s="7"/>
      <c r="Z62" s="6"/>
      <c r="AA62" s="6"/>
      <c r="AB62" s="6"/>
      <c r="AC62" s="6"/>
      <c r="AD62" s="6"/>
      <c r="AE62" s="6"/>
      <c r="AF62" s="6"/>
      <c r="AG62" s="6"/>
    </row>
    <row r="63" spans="1:33" x14ac:dyDescent="0.2">
      <c r="A63" s="33" t="s">
        <v>40</v>
      </c>
      <c r="B63" s="86" t="s">
        <v>41</v>
      </c>
      <c r="C63" s="86"/>
      <c r="D63" s="86"/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6"/>
      <c r="W63" s="7"/>
      <c r="X63" s="7"/>
      <c r="Y63" s="7"/>
      <c r="Z63" s="7"/>
      <c r="AA63" s="7"/>
      <c r="AB63" s="6"/>
      <c r="AC63" s="6"/>
      <c r="AD63" s="8"/>
      <c r="AE63" s="8"/>
      <c r="AF63" s="8"/>
      <c r="AG63" s="6"/>
    </row>
    <row r="64" spans="1:33" ht="18.75" customHeight="1" x14ac:dyDescent="0.2">
      <c r="A64" s="33" t="s">
        <v>42</v>
      </c>
      <c r="B64" s="87" t="s">
        <v>53</v>
      </c>
      <c r="C64" s="86"/>
      <c r="D64" s="86"/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6"/>
      <c r="W64" s="7"/>
      <c r="X64" s="7"/>
      <c r="Y64" s="7"/>
      <c r="Z64" s="7"/>
      <c r="AA64" s="7"/>
      <c r="AB64" s="6"/>
      <c r="AC64" s="6"/>
      <c r="AD64" s="8"/>
      <c r="AE64" s="8"/>
      <c r="AF64" s="8"/>
      <c r="AG64" s="6"/>
    </row>
    <row r="65" spans="1:33" x14ac:dyDescent="0.2">
      <c r="A65" s="33" t="s">
        <v>43</v>
      </c>
      <c r="B65" s="34" t="s">
        <v>46</v>
      </c>
      <c r="C65" s="35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6"/>
      <c r="O65" s="35"/>
      <c r="P65" s="35"/>
      <c r="Q65" s="35"/>
      <c r="R65" s="35"/>
      <c r="S65" s="35"/>
      <c r="T65" s="36"/>
      <c r="U65" s="35"/>
      <c r="V65" s="6"/>
      <c r="W65" s="7"/>
      <c r="X65" s="7"/>
      <c r="Y65" s="7"/>
      <c r="Z65" s="7"/>
      <c r="AA65" s="7"/>
      <c r="AB65" s="6"/>
      <c r="AC65" s="6"/>
      <c r="AD65" s="8"/>
      <c r="AE65" s="8"/>
      <c r="AF65" s="8"/>
      <c r="AG65" s="6"/>
    </row>
    <row r="66" spans="1:33" x14ac:dyDescent="0.2">
      <c r="A66" s="35"/>
      <c r="B66" s="34" t="s">
        <v>47</v>
      </c>
      <c r="C66" s="35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6"/>
      <c r="O66" s="35"/>
      <c r="P66" s="35"/>
      <c r="Q66" s="35"/>
      <c r="R66" s="35"/>
      <c r="S66" s="35"/>
      <c r="T66" s="36"/>
      <c r="U66" s="35"/>
      <c r="V66" s="6"/>
      <c r="W66" s="7"/>
      <c r="X66" s="7"/>
      <c r="Y66" s="7"/>
      <c r="Z66" s="7"/>
      <c r="AA66" s="7"/>
      <c r="AB66" s="6"/>
      <c r="AC66" s="6"/>
      <c r="AD66" s="8"/>
      <c r="AE66" s="8"/>
      <c r="AF66" s="8"/>
      <c r="AG66" s="6"/>
    </row>
    <row r="67" spans="1:33" x14ac:dyDescent="0.2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7"/>
      <c r="O67" s="6"/>
      <c r="P67" s="6"/>
      <c r="Q67" s="6"/>
      <c r="R67" s="6"/>
      <c r="S67" s="6"/>
      <c r="T67" s="7"/>
      <c r="U67" s="6"/>
      <c r="V67" s="6"/>
      <c r="W67" s="6"/>
      <c r="X67" s="6"/>
      <c r="Y67" s="6"/>
      <c r="Z67" s="6"/>
      <c r="AA67" s="6"/>
      <c r="AB67" s="6"/>
      <c r="AC67" s="6"/>
      <c r="AD67" s="8"/>
      <c r="AE67" s="8"/>
      <c r="AF67" s="8"/>
      <c r="AG67" s="6"/>
    </row>
    <row r="68" spans="1:33" x14ac:dyDescent="0.2">
      <c r="A68" s="13"/>
      <c r="B68" s="84"/>
      <c r="C68" s="84"/>
      <c r="D68" s="84"/>
      <c r="E68" s="84"/>
      <c r="F68" s="84"/>
      <c r="G68" s="84"/>
      <c r="H68" s="84"/>
      <c r="I68" s="84"/>
      <c r="J68" s="84"/>
      <c r="K68" s="84"/>
      <c r="L68" s="84"/>
      <c r="M68" s="84"/>
      <c r="N68" s="84"/>
      <c r="O68" s="84"/>
      <c r="P68" s="84"/>
      <c r="Q68" s="84"/>
      <c r="R68" s="84"/>
      <c r="S68" s="84"/>
      <c r="T68" s="84"/>
      <c r="U68" s="84"/>
      <c r="V68" s="6"/>
      <c r="W68" s="6"/>
      <c r="X68" s="6"/>
      <c r="Y68" s="6"/>
      <c r="Z68" s="6"/>
      <c r="AA68" s="6"/>
      <c r="AB68" s="6"/>
      <c r="AC68" s="8"/>
      <c r="AD68" s="8"/>
      <c r="AE68" s="8"/>
      <c r="AF68" s="8"/>
      <c r="AG68" s="6"/>
    </row>
    <row r="69" spans="1:33" ht="24.95" customHeight="1" x14ac:dyDescent="0.2">
      <c r="A69" s="13"/>
      <c r="B69" s="85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6"/>
      <c r="W69" s="6"/>
      <c r="X69" s="6"/>
      <c r="Y69" s="6"/>
      <c r="Z69" s="6"/>
      <c r="AA69" s="6"/>
      <c r="AB69" s="6"/>
      <c r="AC69" s="8"/>
      <c r="AD69" s="8"/>
      <c r="AE69" s="8"/>
      <c r="AF69" s="8"/>
      <c r="AG69" s="6"/>
    </row>
    <row r="70" spans="1:33" x14ac:dyDescent="0.2">
      <c r="A70" s="13"/>
      <c r="B70" s="8"/>
      <c r="C70" s="6"/>
      <c r="D70" s="8"/>
      <c r="E70" s="8"/>
      <c r="F70" s="8"/>
      <c r="G70" s="8"/>
      <c r="H70" s="8"/>
      <c r="I70" s="8"/>
      <c r="J70" s="8"/>
      <c r="K70" s="8"/>
      <c r="L70" s="8"/>
      <c r="M70" s="8"/>
      <c r="N70" s="14"/>
      <c r="O70" s="8"/>
      <c r="P70" s="6"/>
      <c r="Q70" s="6"/>
      <c r="R70" s="6"/>
      <c r="S70" s="6"/>
      <c r="T70" s="7"/>
      <c r="U70" s="6"/>
      <c r="V70" s="6"/>
      <c r="W70" s="6"/>
      <c r="X70" s="6"/>
      <c r="Y70" s="6"/>
      <c r="Z70" s="6"/>
      <c r="AA70" s="6"/>
      <c r="AB70" s="6"/>
      <c r="AC70" s="8"/>
      <c r="AD70" s="8"/>
      <c r="AE70" s="8"/>
      <c r="AF70" s="8"/>
      <c r="AG70" s="6"/>
    </row>
    <row r="71" spans="1:33" x14ac:dyDescent="0.2">
      <c r="A71" s="6"/>
      <c r="B71" s="8"/>
      <c r="C71" s="6"/>
      <c r="D71" s="8"/>
      <c r="E71" s="8"/>
      <c r="F71" s="8"/>
      <c r="G71" s="8"/>
      <c r="H71" s="8"/>
      <c r="I71" s="8"/>
      <c r="J71" s="8"/>
      <c r="K71" s="8"/>
      <c r="L71" s="8"/>
      <c r="M71" s="8"/>
      <c r="N71" s="14"/>
      <c r="O71" s="8"/>
      <c r="P71" s="6"/>
      <c r="Q71" s="6"/>
      <c r="R71" s="6"/>
      <c r="S71" s="6"/>
      <c r="T71" s="7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</row>
    <row r="72" spans="1:33" ht="15" x14ac:dyDescent="0.25">
      <c r="A72" s="9"/>
      <c r="B72" s="10"/>
      <c r="C72" s="9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1"/>
      <c r="O72" s="10"/>
      <c r="P72" s="10"/>
      <c r="Q72" s="10"/>
      <c r="R72" s="10"/>
      <c r="S72" s="10"/>
      <c r="T72" s="11"/>
      <c r="U72" s="10"/>
      <c r="V72" s="1"/>
      <c r="W72" s="1"/>
      <c r="X72" s="1"/>
      <c r="Y72" s="1"/>
      <c r="Z72" s="1"/>
      <c r="AA72" s="1"/>
      <c r="AB72" s="1"/>
    </row>
    <row r="73" spans="1:33" x14ac:dyDescent="0.2">
      <c r="O73" s="1"/>
      <c r="P73" s="1"/>
      <c r="Q73" s="1"/>
      <c r="R73" s="1"/>
      <c r="S73" s="1"/>
      <c r="T73" s="4"/>
      <c r="U73" s="1"/>
      <c r="V73" s="1"/>
      <c r="W73" s="2"/>
      <c r="X73" s="1"/>
      <c r="Y73" s="1"/>
      <c r="Z73" s="1"/>
      <c r="AA73" s="1"/>
      <c r="AB73" s="1"/>
    </row>
    <row r="74" spans="1:33" x14ac:dyDescent="0.2">
      <c r="O74" s="1"/>
      <c r="P74" s="1"/>
      <c r="Q74" s="1"/>
      <c r="R74" s="1"/>
      <c r="S74" s="1"/>
      <c r="T74" s="4"/>
      <c r="U74" s="1"/>
      <c r="V74" s="1"/>
      <c r="W74" s="1"/>
      <c r="X74" s="1"/>
      <c r="Y74" s="1"/>
      <c r="Z74" s="1"/>
      <c r="AA74" s="1"/>
      <c r="AB74" s="1"/>
    </row>
    <row r="75" spans="1:33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4"/>
      <c r="O75" s="1"/>
      <c r="P75" s="1"/>
      <c r="Q75" s="1"/>
      <c r="R75" s="1"/>
      <c r="S75" s="1"/>
      <c r="T75" s="4"/>
      <c r="U75" s="1"/>
      <c r="V75" s="1"/>
      <c r="W75" s="1"/>
      <c r="X75" s="1"/>
      <c r="Y75" s="1"/>
      <c r="Z75" s="1"/>
      <c r="AA75" s="1"/>
      <c r="AB75" s="1"/>
    </row>
    <row r="76" spans="1:33" x14ac:dyDescent="0.2">
      <c r="A76" s="1"/>
      <c r="B76" s="88"/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1"/>
      <c r="V76" s="1"/>
      <c r="W76" s="1"/>
      <c r="X76" s="1"/>
      <c r="Y76" s="1"/>
      <c r="Z76" s="1"/>
      <c r="AA76" s="1"/>
      <c r="AB76" s="1"/>
    </row>
    <row r="77" spans="1:33" x14ac:dyDescent="0.2">
      <c r="A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4"/>
      <c r="O77" s="1"/>
      <c r="P77" s="1"/>
      <c r="Q77" s="1" t="s">
        <v>122</v>
      </c>
      <c r="R77" s="1"/>
      <c r="S77" s="1"/>
      <c r="T77" s="4"/>
      <c r="U77" s="1"/>
      <c r="V77" s="1"/>
      <c r="W77" s="1"/>
      <c r="X77" s="1"/>
      <c r="Y77" s="1"/>
      <c r="Z77" s="1"/>
      <c r="AA77" s="1"/>
      <c r="AB77" s="1"/>
    </row>
    <row r="78" spans="1:33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4"/>
      <c r="O78" s="1"/>
      <c r="P78" s="1"/>
      <c r="Q78" s="1"/>
      <c r="R78" s="1"/>
      <c r="S78" s="1"/>
      <c r="T78" s="4"/>
      <c r="U78" s="1"/>
      <c r="V78" s="1"/>
      <c r="W78" s="1"/>
      <c r="X78" s="1"/>
      <c r="Y78" s="1"/>
      <c r="Z78" s="1"/>
      <c r="AA78" s="1"/>
      <c r="AB78" s="1"/>
    </row>
    <row r="79" spans="1:33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4"/>
      <c r="O79" s="1"/>
      <c r="P79" s="1"/>
      <c r="Q79" s="1"/>
      <c r="R79" s="1"/>
      <c r="S79" s="1"/>
      <c r="T79" s="4"/>
      <c r="U79" s="1"/>
      <c r="V79" s="1"/>
      <c r="W79" s="1"/>
      <c r="X79" s="1"/>
      <c r="Y79" s="1"/>
      <c r="Z79" s="1"/>
      <c r="AA79" s="1"/>
      <c r="AB79" s="1"/>
    </row>
    <row r="80" spans="1:33" x14ac:dyDescent="0.2">
      <c r="A80" s="1"/>
      <c r="B80" s="83"/>
      <c r="C80" s="83"/>
      <c r="D80" s="83"/>
      <c r="E80" s="83"/>
      <c r="F80" s="83"/>
      <c r="G80" s="83"/>
      <c r="H80" s="83"/>
      <c r="I80" s="83"/>
      <c r="J80" s="83"/>
      <c r="K80" s="83"/>
      <c r="L80" s="83"/>
      <c r="M80" s="83"/>
      <c r="N80" s="83"/>
      <c r="O80" s="83"/>
      <c r="P80" s="83"/>
      <c r="Q80" s="83"/>
      <c r="R80" s="83"/>
      <c r="S80" s="83"/>
      <c r="T80" s="83"/>
      <c r="U80" s="83"/>
      <c r="V80" s="83"/>
      <c r="W80" s="83"/>
      <c r="X80" s="83"/>
      <c r="Y80" s="83"/>
      <c r="Z80" s="83"/>
      <c r="AA80" s="83"/>
      <c r="AB80" s="83"/>
    </row>
  </sheetData>
  <mergeCells count="48">
    <mergeCell ref="A2:AG2"/>
    <mergeCell ref="A4:A6"/>
    <mergeCell ref="B4:B6"/>
    <mergeCell ref="C4:C6"/>
    <mergeCell ref="D4:D6"/>
    <mergeCell ref="V4:V6"/>
    <mergeCell ref="W4:W6"/>
    <mergeCell ref="AG3:AG6"/>
    <mergeCell ref="G4:H4"/>
    <mergeCell ref="Z4:Z6"/>
    <mergeCell ref="AC5:AC6"/>
    <mergeCell ref="A3:D3"/>
    <mergeCell ref="E3:AF3"/>
    <mergeCell ref="I4:N4"/>
    <mergeCell ref="O4:T4"/>
    <mergeCell ref="AA4:AC4"/>
    <mergeCell ref="B80:AB80"/>
    <mergeCell ref="B68:U68"/>
    <mergeCell ref="B69:U69"/>
    <mergeCell ref="AA5:AA6"/>
    <mergeCell ref="AB5:AB6"/>
    <mergeCell ref="Y4:Y6"/>
    <mergeCell ref="E4:F4"/>
    <mergeCell ref="B63:U63"/>
    <mergeCell ref="B64:U64"/>
    <mergeCell ref="B76:T76"/>
    <mergeCell ref="M59:N59"/>
    <mergeCell ref="M60:N60"/>
    <mergeCell ref="U59:V59"/>
    <mergeCell ref="U60:V60"/>
    <mergeCell ref="AB59:AF59"/>
    <mergeCell ref="AB60:AF60"/>
    <mergeCell ref="AD4:AF4"/>
    <mergeCell ref="B59:C59"/>
    <mergeCell ref="B60:C60"/>
    <mergeCell ref="A55:I55"/>
    <mergeCell ref="X4:X6"/>
    <mergeCell ref="V56:Z56"/>
    <mergeCell ref="W59:AA59"/>
    <mergeCell ref="W60:AA60"/>
    <mergeCell ref="S60:T60"/>
    <mergeCell ref="P59:Q59"/>
    <mergeCell ref="P60:Q60"/>
    <mergeCell ref="S59:T59"/>
    <mergeCell ref="E59:H59"/>
    <mergeCell ref="E60:H60"/>
    <mergeCell ref="J59:K59"/>
    <mergeCell ref="J60:K60"/>
  </mergeCells>
  <phoneticPr fontId="1" type="noConversion"/>
  <printOptions horizontalCentered="1"/>
  <pageMargins left="0" right="0" top="0" bottom="0.19685039370078741" header="0" footer="0"/>
  <pageSetup paperSize="8" scale="5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AL69"/>
  <sheetViews>
    <sheetView tabSelected="1" view="pageBreakPreview" zoomScale="90" zoomScaleNormal="100" zoomScaleSheetLayoutView="90" workbookViewId="0">
      <selection activeCell="B1" sqref="B1:AL1"/>
    </sheetView>
  </sheetViews>
  <sheetFormatPr defaultRowHeight="12.75" x14ac:dyDescent="0.2"/>
  <cols>
    <col min="1" max="1" width="1.85546875" customWidth="1"/>
    <col min="2" max="2" width="3" customWidth="1"/>
    <col min="3" max="3" width="12.85546875" customWidth="1"/>
    <col min="4" max="4" width="7.5703125" customWidth="1"/>
    <col min="5" max="5" width="16.28515625" customWidth="1"/>
    <col min="6" max="6" width="4" customWidth="1"/>
    <col min="7" max="7" width="3.42578125" customWidth="1"/>
    <col min="8" max="8" width="7.140625" customWidth="1"/>
    <col min="9" max="9" width="5.140625" customWidth="1"/>
    <col min="10" max="11" width="7.28515625" customWidth="1"/>
    <col min="12" max="12" width="9.140625" customWidth="1"/>
    <col min="13" max="13" width="8.7109375" customWidth="1"/>
    <col min="14" max="14" width="8.28515625" customWidth="1"/>
    <col min="15" max="16" width="8" customWidth="1"/>
    <col min="17" max="17" width="8.42578125" customWidth="1"/>
    <col min="18" max="18" width="12.42578125" customWidth="1"/>
    <col min="19" max="19" width="9.140625" customWidth="1"/>
    <col min="20" max="20" width="11.42578125" style="3" customWidth="1"/>
    <col min="21" max="21" width="9.28515625" customWidth="1"/>
    <col min="22" max="22" width="9" customWidth="1"/>
    <col min="23" max="23" width="10.42578125" customWidth="1"/>
    <col min="24" max="24" width="10.140625" customWidth="1"/>
    <col min="25" max="25" width="10.5703125" style="3" customWidth="1"/>
    <col min="26" max="26" width="5.7109375" customWidth="1"/>
    <col min="27" max="27" width="6.140625" customWidth="1"/>
    <col min="28" max="28" width="5.42578125" customWidth="1"/>
    <col min="29" max="29" width="5.5703125" customWidth="1"/>
    <col min="30" max="30" width="5" customWidth="1"/>
    <col min="31" max="31" width="4.140625" customWidth="1"/>
    <col min="32" max="32" width="3.5703125" customWidth="1"/>
    <col min="33" max="33" width="6.5703125" customWidth="1"/>
    <col min="34" max="34" width="9" customWidth="1"/>
    <col min="35" max="35" width="3.5703125" customWidth="1"/>
    <col min="36" max="36" width="4.85546875" customWidth="1"/>
    <col min="37" max="37" width="5.28515625" customWidth="1"/>
    <col min="38" max="38" width="48" customWidth="1"/>
  </cols>
  <sheetData>
    <row r="1" spans="2:38" s="37" customFormat="1" ht="24" customHeight="1" x14ac:dyDescent="0.2">
      <c r="B1" s="98" t="s">
        <v>239</v>
      </c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  <c r="AF1" s="98"/>
      <c r="AG1" s="98"/>
      <c r="AH1" s="98"/>
      <c r="AI1" s="98"/>
      <c r="AJ1" s="98"/>
      <c r="AK1" s="98"/>
      <c r="AL1" s="98"/>
    </row>
    <row r="2" spans="2:38" ht="20.25" customHeight="1" x14ac:dyDescent="0.2">
      <c r="B2" s="95" t="s">
        <v>69</v>
      </c>
      <c r="C2" s="95"/>
      <c r="D2" s="95"/>
      <c r="E2" s="95"/>
      <c r="F2" s="95" t="s">
        <v>238</v>
      </c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  <c r="AA2" s="95"/>
      <c r="AB2" s="95"/>
      <c r="AC2" s="95"/>
      <c r="AD2" s="95"/>
      <c r="AE2" s="95"/>
      <c r="AF2" s="95"/>
      <c r="AG2" s="95"/>
      <c r="AH2" s="95"/>
      <c r="AI2" s="95"/>
      <c r="AJ2" s="95"/>
      <c r="AK2" s="95"/>
      <c r="AL2" s="91" t="s">
        <v>39</v>
      </c>
    </row>
    <row r="3" spans="2:38" ht="30" customHeight="1" x14ac:dyDescent="0.2">
      <c r="B3" s="78" t="s">
        <v>236</v>
      </c>
      <c r="C3" s="73" t="s">
        <v>1</v>
      </c>
      <c r="D3" s="96" t="s">
        <v>38</v>
      </c>
      <c r="E3" s="90" t="s">
        <v>35</v>
      </c>
      <c r="F3" s="97" t="s">
        <v>2</v>
      </c>
      <c r="G3" s="97"/>
      <c r="H3" s="97" t="s">
        <v>5</v>
      </c>
      <c r="I3" s="97"/>
      <c r="J3" s="75" t="s">
        <v>8</v>
      </c>
      <c r="K3" s="76"/>
      <c r="L3" s="76"/>
      <c r="M3" s="76"/>
      <c r="N3" s="76"/>
      <c r="O3" s="76"/>
      <c r="P3" s="76"/>
      <c r="Q3" s="76"/>
      <c r="R3" s="76"/>
      <c r="S3" s="76"/>
      <c r="T3" s="77"/>
      <c r="U3" s="75" t="s">
        <v>10</v>
      </c>
      <c r="V3" s="76"/>
      <c r="W3" s="76"/>
      <c r="X3" s="76"/>
      <c r="Y3" s="77"/>
      <c r="Z3" s="43" t="s">
        <v>12</v>
      </c>
      <c r="AA3" s="78" t="s">
        <v>14</v>
      </c>
      <c r="AB3" s="78" t="s">
        <v>15</v>
      </c>
      <c r="AC3" s="78" t="s">
        <v>16</v>
      </c>
      <c r="AD3" s="78" t="s">
        <v>17</v>
      </c>
      <c r="AE3" s="78" t="s">
        <v>34</v>
      </c>
      <c r="AF3" s="73" t="s">
        <v>18</v>
      </c>
      <c r="AG3" s="73"/>
      <c r="AH3" s="73"/>
      <c r="AI3" s="73" t="s">
        <v>22</v>
      </c>
      <c r="AJ3" s="73"/>
      <c r="AK3" s="73"/>
      <c r="AL3" s="92"/>
    </row>
    <row r="4" spans="2:38" ht="129" customHeight="1" x14ac:dyDescent="0.2">
      <c r="B4" s="79"/>
      <c r="C4" s="73"/>
      <c r="D4" s="96"/>
      <c r="E4" s="90"/>
      <c r="F4" s="27" t="s">
        <v>3</v>
      </c>
      <c r="G4" s="27" t="s">
        <v>4</v>
      </c>
      <c r="H4" s="12" t="s">
        <v>6</v>
      </c>
      <c r="I4" s="12" t="s">
        <v>7</v>
      </c>
      <c r="J4" s="12" t="s">
        <v>9</v>
      </c>
      <c r="K4" s="12" t="s">
        <v>221</v>
      </c>
      <c r="L4" s="12" t="s">
        <v>222</v>
      </c>
      <c r="M4" s="12" t="s">
        <v>223</v>
      </c>
      <c r="N4" s="12" t="s">
        <v>224</v>
      </c>
      <c r="O4" s="12" t="s">
        <v>230</v>
      </c>
      <c r="P4" s="64" t="s">
        <v>229</v>
      </c>
      <c r="Q4" s="12" t="s">
        <v>228</v>
      </c>
      <c r="R4" s="12" t="s">
        <v>231</v>
      </c>
      <c r="S4" s="12" t="s">
        <v>50</v>
      </c>
      <c r="T4" s="12" t="s">
        <v>234</v>
      </c>
      <c r="U4" s="12" t="s">
        <v>11</v>
      </c>
      <c r="V4" s="63" t="s">
        <v>226</v>
      </c>
      <c r="W4" s="12" t="s">
        <v>227</v>
      </c>
      <c r="X4" s="12" t="s">
        <v>55</v>
      </c>
      <c r="Y4" s="12" t="s">
        <v>235</v>
      </c>
      <c r="Z4" s="31" t="s">
        <v>13</v>
      </c>
      <c r="AA4" s="79"/>
      <c r="AB4" s="79"/>
      <c r="AC4" s="79"/>
      <c r="AD4" s="79"/>
      <c r="AE4" s="79"/>
      <c r="AF4" s="78" t="s">
        <v>19</v>
      </c>
      <c r="AG4" s="78" t="s">
        <v>20</v>
      </c>
      <c r="AH4" s="78" t="s">
        <v>21</v>
      </c>
      <c r="AI4" s="12" t="s">
        <v>23</v>
      </c>
      <c r="AJ4" s="12" t="s">
        <v>31</v>
      </c>
      <c r="AK4" s="12" t="s">
        <v>32</v>
      </c>
      <c r="AL4" s="92"/>
    </row>
    <row r="5" spans="2:38" ht="17.100000000000001" customHeight="1" x14ac:dyDescent="0.2">
      <c r="B5" s="80"/>
      <c r="C5" s="73"/>
      <c r="D5" s="96"/>
      <c r="E5" s="90"/>
      <c r="F5" s="29" t="s">
        <v>24</v>
      </c>
      <c r="G5" s="29" t="s">
        <v>24</v>
      </c>
      <c r="H5" s="29" t="s">
        <v>25</v>
      </c>
      <c r="I5" s="29" t="s">
        <v>25</v>
      </c>
      <c r="J5" s="29" t="s">
        <v>26</v>
      </c>
      <c r="K5" s="29" t="s">
        <v>26</v>
      </c>
      <c r="L5" s="29" t="s">
        <v>225</v>
      </c>
      <c r="M5" s="29" t="s">
        <v>26</v>
      </c>
      <c r="N5" s="29" t="s">
        <v>225</v>
      </c>
      <c r="O5" s="29" t="s">
        <v>26</v>
      </c>
      <c r="P5" s="29" t="s">
        <v>225</v>
      </c>
      <c r="Q5" s="29" t="s">
        <v>26</v>
      </c>
      <c r="R5" s="29" t="s">
        <v>26</v>
      </c>
      <c r="S5" s="29" t="s">
        <v>26</v>
      </c>
      <c r="T5" s="29" t="s">
        <v>26</v>
      </c>
      <c r="U5" s="29" t="s">
        <v>27</v>
      </c>
      <c r="V5" s="29" t="s">
        <v>27</v>
      </c>
      <c r="W5" s="29" t="s">
        <v>27</v>
      </c>
      <c r="X5" s="29" t="s">
        <v>27</v>
      </c>
      <c r="Y5" s="29" t="s">
        <v>27</v>
      </c>
      <c r="Z5" s="29" t="s">
        <v>28</v>
      </c>
      <c r="AA5" s="80"/>
      <c r="AB5" s="80"/>
      <c r="AC5" s="80"/>
      <c r="AD5" s="80"/>
      <c r="AE5" s="80"/>
      <c r="AF5" s="80"/>
      <c r="AG5" s="80"/>
      <c r="AH5" s="80"/>
      <c r="AI5" s="29" t="s">
        <v>29</v>
      </c>
      <c r="AJ5" s="29" t="s">
        <v>30</v>
      </c>
      <c r="AK5" s="29" t="s">
        <v>29</v>
      </c>
      <c r="AL5" s="93"/>
    </row>
    <row r="6" spans="2:38" x14ac:dyDescent="0.2">
      <c r="B6" s="24">
        <v>1</v>
      </c>
      <c r="C6" s="24">
        <v>2</v>
      </c>
      <c r="D6" s="24">
        <v>3</v>
      </c>
      <c r="E6" s="24">
        <v>4</v>
      </c>
      <c r="F6" s="24">
        <v>5</v>
      </c>
      <c r="G6" s="24">
        <v>6</v>
      </c>
      <c r="H6" s="24">
        <v>7</v>
      </c>
      <c r="I6" s="24">
        <v>8</v>
      </c>
      <c r="J6" s="24">
        <v>9</v>
      </c>
      <c r="K6" s="24">
        <v>10</v>
      </c>
      <c r="L6" s="24">
        <v>11</v>
      </c>
      <c r="M6" s="24">
        <v>12</v>
      </c>
      <c r="N6" s="24">
        <v>13</v>
      </c>
      <c r="O6" s="24">
        <v>14</v>
      </c>
      <c r="P6" s="24">
        <v>15</v>
      </c>
      <c r="Q6" s="24">
        <v>16</v>
      </c>
      <c r="R6" s="24">
        <v>17</v>
      </c>
      <c r="S6" s="24">
        <v>18</v>
      </c>
      <c r="T6" s="24">
        <v>19</v>
      </c>
      <c r="U6" s="24">
        <v>20</v>
      </c>
      <c r="V6" s="24">
        <v>21</v>
      </c>
      <c r="W6" s="24">
        <v>22</v>
      </c>
      <c r="X6" s="24">
        <v>23</v>
      </c>
      <c r="Y6" s="24">
        <v>24</v>
      </c>
      <c r="Z6" s="24">
        <v>25</v>
      </c>
      <c r="AA6" s="24">
        <v>26</v>
      </c>
      <c r="AB6" s="24">
        <v>27</v>
      </c>
      <c r="AC6" s="24">
        <v>28</v>
      </c>
      <c r="AD6" s="24">
        <v>29</v>
      </c>
      <c r="AE6" s="24">
        <v>30</v>
      </c>
      <c r="AF6" s="24">
        <v>31</v>
      </c>
      <c r="AG6" s="24">
        <v>32</v>
      </c>
      <c r="AH6" s="24">
        <v>33</v>
      </c>
      <c r="AI6" s="24">
        <v>34</v>
      </c>
      <c r="AJ6" s="24">
        <v>35</v>
      </c>
      <c r="AK6" s="24">
        <v>36</v>
      </c>
      <c r="AL6" s="24">
        <v>37</v>
      </c>
    </row>
    <row r="7" spans="2:38" ht="20.100000000000001" customHeight="1" x14ac:dyDescent="0.2">
      <c r="B7" s="24">
        <v>1</v>
      </c>
      <c r="C7" s="71" t="s">
        <v>123</v>
      </c>
      <c r="D7" s="20" t="s">
        <v>61</v>
      </c>
      <c r="E7" s="60" t="s">
        <v>212</v>
      </c>
      <c r="F7" s="20">
        <v>17</v>
      </c>
      <c r="G7" s="20">
        <v>17</v>
      </c>
      <c r="H7" s="20" t="s">
        <v>59</v>
      </c>
      <c r="I7" s="20" t="s">
        <v>59</v>
      </c>
      <c r="J7" s="61">
        <v>586</v>
      </c>
      <c r="K7" s="61">
        <v>586</v>
      </c>
      <c r="L7" s="65">
        <f>M7/K7</f>
        <v>8.191126279863481E-2</v>
      </c>
      <c r="M7" s="61">
        <v>48</v>
      </c>
      <c r="N7" s="65">
        <f>O7/K7</f>
        <v>0.91808873720136519</v>
      </c>
      <c r="O7" s="61">
        <f>K7-M7</f>
        <v>538</v>
      </c>
      <c r="P7" s="61">
        <v>0</v>
      </c>
      <c r="Q7" s="20">
        <v>0</v>
      </c>
      <c r="R7" s="20">
        <v>0</v>
      </c>
      <c r="S7" s="20">
        <v>2</v>
      </c>
      <c r="T7" s="20">
        <f>M7+O7+Q7-R7+S7</f>
        <v>588</v>
      </c>
      <c r="U7" s="21">
        <v>17111</v>
      </c>
      <c r="V7" s="21">
        <f>U7-W7</f>
        <v>17111</v>
      </c>
      <c r="W7" s="21">
        <v>0</v>
      </c>
      <c r="X7" s="21">
        <v>3</v>
      </c>
      <c r="Y7" s="21">
        <f>U7-W7+X7</f>
        <v>17114</v>
      </c>
      <c r="Z7" s="20" t="s">
        <v>115</v>
      </c>
      <c r="AA7" s="22" t="s">
        <v>91</v>
      </c>
      <c r="AB7" s="20">
        <v>1994</v>
      </c>
      <c r="AC7" s="20" t="s">
        <v>64</v>
      </c>
      <c r="AD7" s="20">
        <v>3402</v>
      </c>
      <c r="AE7" s="20">
        <v>3</v>
      </c>
      <c r="AF7" s="20">
        <v>7</v>
      </c>
      <c r="AG7" s="20" t="s">
        <v>68</v>
      </c>
      <c r="AH7" s="20" t="s">
        <v>66</v>
      </c>
      <c r="AI7" s="20" t="s">
        <v>67</v>
      </c>
      <c r="AJ7" s="20" t="s">
        <v>60</v>
      </c>
      <c r="AK7" s="23" t="s">
        <v>67</v>
      </c>
      <c r="AL7" s="72"/>
    </row>
    <row r="8" spans="2:38" ht="20.100000000000001" customHeight="1" x14ac:dyDescent="0.2">
      <c r="B8" s="24">
        <v>2</v>
      </c>
      <c r="C8" s="71" t="s">
        <v>123</v>
      </c>
      <c r="D8" s="20" t="s">
        <v>61</v>
      </c>
      <c r="E8" s="66" t="s">
        <v>210</v>
      </c>
      <c r="F8" s="20">
        <v>25</v>
      </c>
      <c r="G8" s="20">
        <v>25</v>
      </c>
      <c r="H8" s="20" t="s">
        <v>59</v>
      </c>
      <c r="I8" s="20" t="s">
        <v>59</v>
      </c>
      <c r="J8" s="61">
        <v>1363</v>
      </c>
      <c r="K8" s="61">
        <v>1363</v>
      </c>
      <c r="L8" s="65">
        <f t="shared" ref="L8:L44" si="0">M8/K8</f>
        <v>9.1709464416727809E-2</v>
      </c>
      <c r="M8" s="61">
        <v>125</v>
      </c>
      <c r="N8" s="65">
        <f t="shared" ref="N8:N44" si="1">O8/K8</f>
        <v>0.90829053558327222</v>
      </c>
      <c r="O8" s="61">
        <f t="shared" ref="O8:O44" si="2">K8-M8</f>
        <v>1238</v>
      </c>
      <c r="P8" s="61">
        <v>0</v>
      </c>
      <c r="Q8" s="20">
        <v>0</v>
      </c>
      <c r="R8" s="20">
        <v>0</v>
      </c>
      <c r="S8" s="20">
        <v>2</v>
      </c>
      <c r="T8" s="20">
        <f t="shared" ref="T8:T44" si="3">M8+O8+Q8-R8+S8</f>
        <v>1365</v>
      </c>
      <c r="U8" s="21">
        <v>8207</v>
      </c>
      <c r="V8" s="21">
        <f t="shared" ref="V8:V44" si="4">U8-W8</f>
        <v>8207</v>
      </c>
      <c r="W8" s="21">
        <v>0</v>
      </c>
      <c r="X8" s="67">
        <v>3</v>
      </c>
      <c r="Y8" s="21">
        <f t="shared" ref="Y8:Y44" si="5">U8-W8+X8</f>
        <v>8210</v>
      </c>
      <c r="Z8" s="20" t="s">
        <v>115</v>
      </c>
      <c r="AA8" s="22" t="s">
        <v>63</v>
      </c>
      <c r="AB8" s="20">
        <v>1992</v>
      </c>
      <c r="AC8" s="20" t="s">
        <v>64</v>
      </c>
      <c r="AD8" s="20">
        <v>3402</v>
      </c>
      <c r="AE8" s="20">
        <v>4</v>
      </c>
      <c r="AF8" s="20">
        <v>17</v>
      </c>
      <c r="AG8" s="20" t="s">
        <v>68</v>
      </c>
      <c r="AH8" s="20" t="s">
        <v>66</v>
      </c>
      <c r="AI8" s="20" t="s">
        <v>67</v>
      </c>
      <c r="AJ8" s="20" t="s">
        <v>59</v>
      </c>
      <c r="AK8" s="23" t="s">
        <v>67</v>
      </c>
      <c r="AL8" s="72"/>
    </row>
    <row r="9" spans="2:38" ht="20.100000000000001" customHeight="1" x14ac:dyDescent="0.2">
      <c r="B9" s="24">
        <v>3</v>
      </c>
      <c r="C9" s="71" t="s">
        <v>111</v>
      </c>
      <c r="D9" s="62" t="s">
        <v>155</v>
      </c>
      <c r="E9" s="66" t="s">
        <v>184</v>
      </c>
      <c r="F9" s="20">
        <v>95</v>
      </c>
      <c r="G9" s="20">
        <v>14</v>
      </c>
      <c r="H9" s="20" t="s">
        <v>59</v>
      </c>
      <c r="I9" s="20" t="s">
        <v>59</v>
      </c>
      <c r="J9" s="61">
        <v>2571</v>
      </c>
      <c r="K9" s="61">
        <v>2571</v>
      </c>
      <c r="L9" s="65">
        <f t="shared" si="0"/>
        <v>3.0338389731621937E-2</v>
      </c>
      <c r="M9" s="61">
        <v>78</v>
      </c>
      <c r="N9" s="65">
        <f t="shared" si="1"/>
        <v>0.96966161026837805</v>
      </c>
      <c r="O9" s="61">
        <f t="shared" si="2"/>
        <v>2493</v>
      </c>
      <c r="P9" s="61">
        <v>0</v>
      </c>
      <c r="Q9" s="20">
        <v>0</v>
      </c>
      <c r="R9" s="20">
        <v>0</v>
      </c>
      <c r="S9" s="68">
        <v>15</v>
      </c>
      <c r="T9" s="20">
        <f t="shared" si="3"/>
        <v>2586</v>
      </c>
      <c r="U9" s="21">
        <v>27552</v>
      </c>
      <c r="V9" s="21">
        <f t="shared" si="4"/>
        <v>27552</v>
      </c>
      <c r="W9" s="21">
        <v>0</v>
      </c>
      <c r="X9" s="21">
        <v>40</v>
      </c>
      <c r="Y9" s="21">
        <f t="shared" si="5"/>
        <v>27592</v>
      </c>
      <c r="Z9" s="20" t="s">
        <v>115</v>
      </c>
      <c r="AA9" s="22" t="s">
        <v>63</v>
      </c>
      <c r="AB9" s="20">
        <v>1976</v>
      </c>
      <c r="AC9" s="20" t="s">
        <v>64</v>
      </c>
      <c r="AD9" s="20">
        <v>766</v>
      </c>
      <c r="AE9" s="20">
        <v>4</v>
      </c>
      <c r="AF9" s="20">
        <v>22</v>
      </c>
      <c r="AG9" s="20" t="s">
        <v>68</v>
      </c>
      <c r="AH9" s="20" t="s">
        <v>66</v>
      </c>
      <c r="AI9" s="20" t="s">
        <v>67</v>
      </c>
      <c r="AJ9" s="20" t="s">
        <v>59</v>
      </c>
      <c r="AK9" s="23" t="s">
        <v>67</v>
      </c>
      <c r="AL9" s="72"/>
    </row>
    <row r="10" spans="2:38" ht="20.100000000000001" customHeight="1" x14ac:dyDescent="0.2">
      <c r="B10" s="24">
        <v>4</v>
      </c>
      <c r="C10" s="71" t="s">
        <v>111</v>
      </c>
      <c r="D10" s="20" t="s">
        <v>61</v>
      </c>
      <c r="E10" s="66" t="s">
        <v>186</v>
      </c>
      <c r="F10" s="20">
        <v>94</v>
      </c>
      <c r="G10" s="20">
        <v>14</v>
      </c>
      <c r="H10" s="20" t="s">
        <v>59</v>
      </c>
      <c r="I10" s="20" t="s">
        <v>59</v>
      </c>
      <c r="J10" s="61">
        <v>1912</v>
      </c>
      <c r="K10" s="61">
        <v>1912</v>
      </c>
      <c r="L10" s="65">
        <f t="shared" si="0"/>
        <v>9.4142259414225937E-2</v>
      </c>
      <c r="M10" s="61">
        <v>180</v>
      </c>
      <c r="N10" s="65">
        <f t="shared" si="1"/>
        <v>0.90585774058577406</v>
      </c>
      <c r="O10" s="61">
        <f t="shared" si="2"/>
        <v>1732</v>
      </c>
      <c r="P10" s="61">
        <v>0</v>
      </c>
      <c r="Q10" s="20">
        <v>0</v>
      </c>
      <c r="R10" s="20">
        <v>0</v>
      </c>
      <c r="S10" s="68">
        <v>5</v>
      </c>
      <c r="T10" s="20">
        <f t="shared" si="3"/>
        <v>1917</v>
      </c>
      <c r="U10" s="21">
        <v>24621</v>
      </c>
      <c r="V10" s="21">
        <f t="shared" si="4"/>
        <v>24621</v>
      </c>
      <c r="W10" s="21">
        <v>0</v>
      </c>
      <c r="X10" s="21">
        <v>30</v>
      </c>
      <c r="Y10" s="21">
        <f t="shared" si="5"/>
        <v>24651</v>
      </c>
      <c r="Z10" s="20" t="s">
        <v>115</v>
      </c>
      <c r="AA10" s="22" t="s">
        <v>63</v>
      </c>
      <c r="AB10" s="20">
        <v>2002</v>
      </c>
      <c r="AC10" s="20" t="s">
        <v>64</v>
      </c>
      <c r="AD10" s="20">
        <v>3402</v>
      </c>
      <c r="AE10" s="20">
        <v>4</v>
      </c>
      <c r="AF10" s="20">
        <v>15</v>
      </c>
      <c r="AG10" s="20" t="s">
        <v>237</v>
      </c>
      <c r="AH10" s="20" t="s">
        <v>66</v>
      </c>
      <c r="AI10" s="20" t="s">
        <v>67</v>
      </c>
      <c r="AJ10" s="20" t="s">
        <v>59</v>
      </c>
      <c r="AK10" s="23" t="s">
        <v>67</v>
      </c>
      <c r="AL10" s="72"/>
    </row>
    <row r="11" spans="2:38" x14ac:dyDescent="0.2">
      <c r="B11" s="24">
        <v>5</v>
      </c>
      <c r="C11" s="71" t="s">
        <v>111</v>
      </c>
      <c r="D11" s="20" t="s">
        <v>61</v>
      </c>
      <c r="E11" s="66" t="s">
        <v>187</v>
      </c>
      <c r="F11" s="20">
        <v>86</v>
      </c>
      <c r="G11" s="20">
        <v>12</v>
      </c>
      <c r="H11" s="20" t="s">
        <v>59</v>
      </c>
      <c r="I11" s="20" t="s">
        <v>59</v>
      </c>
      <c r="J11" s="61">
        <v>366</v>
      </c>
      <c r="K11" s="61">
        <v>360</v>
      </c>
      <c r="L11" s="65">
        <f t="shared" si="0"/>
        <v>7.4999999999999997E-2</v>
      </c>
      <c r="M11" s="61">
        <v>27</v>
      </c>
      <c r="N11" s="65">
        <f t="shared" si="1"/>
        <v>0.92500000000000004</v>
      </c>
      <c r="O11" s="61">
        <f t="shared" si="2"/>
        <v>333</v>
      </c>
      <c r="P11" s="61">
        <v>0</v>
      </c>
      <c r="Q11" s="20">
        <v>0</v>
      </c>
      <c r="R11" s="20">
        <v>6</v>
      </c>
      <c r="S11" s="68">
        <v>7</v>
      </c>
      <c r="T11" s="20">
        <f t="shared" si="3"/>
        <v>361</v>
      </c>
      <c r="U11" s="21">
        <v>3443</v>
      </c>
      <c r="V11" s="21">
        <f t="shared" si="4"/>
        <v>3367</v>
      </c>
      <c r="W11" s="41">
        <v>76</v>
      </c>
      <c r="X11" s="69">
        <v>25</v>
      </c>
      <c r="Y11" s="21">
        <f t="shared" si="5"/>
        <v>3392</v>
      </c>
      <c r="Z11" s="20" t="s">
        <v>115</v>
      </c>
      <c r="AA11" s="22" t="s">
        <v>63</v>
      </c>
      <c r="AB11" s="20">
        <v>1975</v>
      </c>
      <c r="AC11" s="20" t="s">
        <v>64</v>
      </c>
      <c r="AD11" s="20">
        <v>766</v>
      </c>
      <c r="AE11" s="20">
        <v>4</v>
      </c>
      <c r="AF11" s="20">
        <v>6</v>
      </c>
      <c r="AG11" s="20" t="s">
        <v>68</v>
      </c>
      <c r="AH11" s="20" t="s">
        <v>66</v>
      </c>
      <c r="AI11" s="20" t="s">
        <v>67</v>
      </c>
      <c r="AJ11" s="20" t="s">
        <v>59</v>
      </c>
      <c r="AK11" s="23" t="s">
        <v>67</v>
      </c>
      <c r="AL11" s="72"/>
    </row>
    <row r="12" spans="2:38" x14ac:dyDescent="0.2">
      <c r="B12" s="24">
        <v>6</v>
      </c>
      <c r="C12" s="71" t="s">
        <v>111</v>
      </c>
      <c r="D12" s="20" t="s">
        <v>61</v>
      </c>
      <c r="E12" s="66" t="s">
        <v>188</v>
      </c>
      <c r="F12" s="20">
        <v>100</v>
      </c>
      <c r="G12" s="20">
        <v>20</v>
      </c>
      <c r="H12" s="20" t="s">
        <v>59</v>
      </c>
      <c r="I12" s="20" t="s">
        <v>59</v>
      </c>
      <c r="J12" s="61">
        <v>990</v>
      </c>
      <c r="K12" s="61">
        <v>969</v>
      </c>
      <c r="L12" s="65">
        <f t="shared" si="0"/>
        <v>8.9783281733746126E-2</v>
      </c>
      <c r="M12" s="61">
        <v>87</v>
      </c>
      <c r="N12" s="65">
        <f t="shared" si="1"/>
        <v>0.91021671826625383</v>
      </c>
      <c r="O12" s="61">
        <f t="shared" si="2"/>
        <v>882</v>
      </c>
      <c r="P12" s="61">
        <v>0</v>
      </c>
      <c r="Q12" s="20">
        <v>0</v>
      </c>
      <c r="R12" s="20">
        <v>21</v>
      </c>
      <c r="S12" s="68">
        <v>15</v>
      </c>
      <c r="T12" s="20">
        <f t="shared" si="3"/>
        <v>963</v>
      </c>
      <c r="U12" s="21">
        <v>7638</v>
      </c>
      <c r="V12" s="21">
        <f t="shared" si="4"/>
        <v>3508</v>
      </c>
      <c r="W12" s="21">
        <v>4130</v>
      </c>
      <c r="X12" s="21">
        <v>60</v>
      </c>
      <c r="Y12" s="21">
        <f t="shared" si="5"/>
        <v>3568</v>
      </c>
      <c r="Z12" s="20" t="s">
        <v>115</v>
      </c>
      <c r="AA12" s="22" t="s">
        <v>63</v>
      </c>
      <c r="AB12" s="20">
        <v>1987</v>
      </c>
      <c r="AC12" s="20" t="s">
        <v>64</v>
      </c>
      <c r="AD12" s="20">
        <v>3402</v>
      </c>
      <c r="AE12" s="20">
        <v>4</v>
      </c>
      <c r="AF12" s="20">
        <v>15</v>
      </c>
      <c r="AG12" s="20" t="s">
        <v>68</v>
      </c>
      <c r="AH12" s="20" t="s">
        <v>66</v>
      </c>
      <c r="AI12" s="20" t="s">
        <v>67</v>
      </c>
      <c r="AJ12" s="20" t="s">
        <v>59</v>
      </c>
      <c r="AK12" s="23" t="s">
        <v>67</v>
      </c>
      <c r="AL12" s="72"/>
    </row>
    <row r="13" spans="2:38" ht="23.1" customHeight="1" x14ac:dyDescent="0.2">
      <c r="B13" s="24">
        <v>7</v>
      </c>
      <c r="C13" s="71" t="s">
        <v>111</v>
      </c>
      <c r="D13" s="20" t="s">
        <v>61</v>
      </c>
      <c r="E13" s="66" t="s">
        <v>213</v>
      </c>
      <c r="F13" s="20">
        <v>95</v>
      </c>
      <c r="G13" s="20">
        <v>3</v>
      </c>
      <c r="H13" s="20" t="s">
        <v>59</v>
      </c>
      <c r="I13" s="20" t="s">
        <v>60</v>
      </c>
      <c r="J13" s="61">
        <v>4022</v>
      </c>
      <c r="K13" s="61">
        <v>4022</v>
      </c>
      <c r="L13" s="65">
        <f t="shared" si="0"/>
        <v>0.4972650422675286</v>
      </c>
      <c r="M13" s="61">
        <v>2000</v>
      </c>
      <c r="N13" s="65">
        <f t="shared" si="1"/>
        <v>0.50273495773247145</v>
      </c>
      <c r="O13" s="61">
        <f t="shared" si="2"/>
        <v>2022</v>
      </c>
      <c r="P13" s="61">
        <v>0</v>
      </c>
      <c r="Q13" s="20">
        <v>0</v>
      </c>
      <c r="R13" s="20">
        <v>0</v>
      </c>
      <c r="S13" s="68">
        <v>3</v>
      </c>
      <c r="T13" s="20">
        <f t="shared" si="3"/>
        <v>4025</v>
      </c>
      <c r="U13" s="21">
        <v>2059</v>
      </c>
      <c r="V13" s="21">
        <f t="shared" si="4"/>
        <v>2059</v>
      </c>
      <c r="W13" s="21">
        <v>0</v>
      </c>
      <c r="X13" s="21">
        <v>3</v>
      </c>
      <c r="Y13" s="21">
        <f t="shared" si="5"/>
        <v>2062</v>
      </c>
      <c r="Z13" s="20" t="s">
        <v>118</v>
      </c>
      <c r="AA13" s="22" t="s">
        <v>63</v>
      </c>
      <c r="AB13" s="20">
        <v>1969</v>
      </c>
      <c r="AC13" s="20" t="s">
        <v>64</v>
      </c>
      <c r="AD13" s="20">
        <v>766</v>
      </c>
      <c r="AE13" s="20">
        <v>40</v>
      </c>
      <c r="AF13" s="20">
        <v>30</v>
      </c>
      <c r="AG13" s="20" t="s">
        <v>68</v>
      </c>
      <c r="AH13" s="20" t="s">
        <v>66</v>
      </c>
      <c r="AI13" s="20" t="s">
        <v>119</v>
      </c>
      <c r="AJ13" s="20" t="s">
        <v>59</v>
      </c>
      <c r="AK13" s="23" t="s">
        <v>67</v>
      </c>
      <c r="AL13" s="72"/>
    </row>
    <row r="14" spans="2:38" ht="35.25" customHeight="1" x14ac:dyDescent="0.2">
      <c r="B14" s="24">
        <v>8</v>
      </c>
      <c r="C14" s="71" t="s">
        <v>111</v>
      </c>
      <c r="D14" s="20" t="s">
        <v>61</v>
      </c>
      <c r="E14" s="66" t="s">
        <v>233</v>
      </c>
      <c r="F14" s="20">
        <v>95</v>
      </c>
      <c r="G14" s="20">
        <v>3</v>
      </c>
      <c r="H14" s="20" t="s">
        <v>59</v>
      </c>
      <c r="I14" s="20" t="s">
        <v>60</v>
      </c>
      <c r="J14" s="61">
        <v>2126</v>
      </c>
      <c r="K14" s="61">
        <v>2124</v>
      </c>
      <c r="L14" s="65">
        <f t="shared" si="0"/>
        <v>0</v>
      </c>
      <c r="M14" s="61">
        <v>0</v>
      </c>
      <c r="N14" s="65">
        <f t="shared" si="1"/>
        <v>1</v>
      </c>
      <c r="O14" s="61">
        <f t="shared" si="2"/>
        <v>2124</v>
      </c>
      <c r="P14" s="61">
        <v>0</v>
      </c>
      <c r="Q14" s="20">
        <v>0</v>
      </c>
      <c r="R14" s="20">
        <v>2</v>
      </c>
      <c r="S14" s="68">
        <v>12</v>
      </c>
      <c r="T14" s="20">
        <f t="shared" si="3"/>
        <v>2134</v>
      </c>
      <c r="U14" s="21">
        <v>6651</v>
      </c>
      <c r="V14" s="21">
        <f t="shared" si="4"/>
        <v>6299</v>
      </c>
      <c r="W14" s="21">
        <v>352</v>
      </c>
      <c r="X14" s="21">
        <v>10</v>
      </c>
      <c r="Y14" s="21">
        <f t="shared" si="5"/>
        <v>6309</v>
      </c>
      <c r="Z14" s="20" t="s">
        <v>118</v>
      </c>
      <c r="AA14" s="22" t="s">
        <v>63</v>
      </c>
      <c r="AB14" s="20">
        <v>1970</v>
      </c>
      <c r="AC14" s="20" t="s">
        <v>64</v>
      </c>
      <c r="AD14" s="20">
        <v>766</v>
      </c>
      <c r="AE14" s="20">
        <v>40</v>
      </c>
      <c r="AF14" s="20">
        <v>30</v>
      </c>
      <c r="AG14" s="20" t="s">
        <v>68</v>
      </c>
      <c r="AH14" s="20" t="s">
        <v>66</v>
      </c>
      <c r="AI14" s="20" t="s">
        <v>119</v>
      </c>
      <c r="AJ14" s="20" t="s">
        <v>59</v>
      </c>
      <c r="AK14" s="23" t="s">
        <v>67</v>
      </c>
      <c r="AL14" s="72"/>
    </row>
    <row r="15" spans="2:38" ht="21.95" customHeight="1" x14ac:dyDescent="0.2">
      <c r="B15" s="24">
        <v>9</v>
      </c>
      <c r="C15" s="71" t="s">
        <v>111</v>
      </c>
      <c r="D15" s="20" t="s">
        <v>61</v>
      </c>
      <c r="E15" s="66" t="s">
        <v>189</v>
      </c>
      <c r="F15" s="20">
        <v>95</v>
      </c>
      <c r="G15" s="20">
        <v>3</v>
      </c>
      <c r="H15" s="20" t="s">
        <v>59</v>
      </c>
      <c r="I15" s="20" t="s">
        <v>59</v>
      </c>
      <c r="J15" s="61">
        <v>779</v>
      </c>
      <c r="K15" s="61">
        <v>779</v>
      </c>
      <c r="L15" s="65">
        <f t="shared" si="0"/>
        <v>0</v>
      </c>
      <c r="M15" s="61">
        <v>0</v>
      </c>
      <c r="N15" s="65">
        <f t="shared" si="1"/>
        <v>1</v>
      </c>
      <c r="O15" s="61">
        <f t="shared" si="2"/>
        <v>779</v>
      </c>
      <c r="P15" s="61">
        <v>0</v>
      </c>
      <c r="Q15" s="20">
        <v>0</v>
      </c>
      <c r="R15" s="20">
        <v>0</v>
      </c>
      <c r="S15" s="68">
        <v>20</v>
      </c>
      <c r="T15" s="20">
        <f t="shared" si="3"/>
        <v>799</v>
      </c>
      <c r="U15" s="21">
        <v>3627</v>
      </c>
      <c r="V15" s="21">
        <f t="shared" si="4"/>
        <v>3627</v>
      </c>
      <c r="W15" s="21">
        <v>0</v>
      </c>
      <c r="X15" s="21">
        <v>60</v>
      </c>
      <c r="Y15" s="21">
        <f t="shared" si="5"/>
        <v>3687</v>
      </c>
      <c r="Z15" s="20" t="s">
        <v>115</v>
      </c>
      <c r="AA15" s="22" t="s">
        <v>63</v>
      </c>
      <c r="AB15" s="20">
        <v>1974</v>
      </c>
      <c r="AC15" s="20" t="s">
        <v>64</v>
      </c>
      <c r="AD15" s="20">
        <v>766</v>
      </c>
      <c r="AE15" s="20">
        <v>4</v>
      </c>
      <c r="AF15" s="20">
        <v>9</v>
      </c>
      <c r="AG15" s="20" t="s">
        <v>68</v>
      </c>
      <c r="AH15" s="20" t="s">
        <v>66</v>
      </c>
      <c r="AI15" s="20" t="s">
        <v>67</v>
      </c>
      <c r="AJ15" s="20" t="s">
        <v>59</v>
      </c>
      <c r="AK15" s="23" t="s">
        <v>67</v>
      </c>
      <c r="AL15" s="72"/>
    </row>
    <row r="16" spans="2:38" ht="21.95" customHeight="1" x14ac:dyDescent="0.2">
      <c r="B16" s="24">
        <v>10</v>
      </c>
      <c r="C16" s="71" t="s">
        <v>111</v>
      </c>
      <c r="D16" s="20" t="s">
        <v>61</v>
      </c>
      <c r="E16" s="66" t="s">
        <v>190</v>
      </c>
      <c r="F16" s="20">
        <v>92</v>
      </c>
      <c r="G16" s="20">
        <v>6</v>
      </c>
      <c r="H16" s="20" t="s">
        <v>59</v>
      </c>
      <c r="I16" s="20" t="s">
        <v>59</v>
      </c>
      <c r="J16" s="61">
        <v>1021</v>
      </c>
      <c r="K16" s="61">
        <v>1021</v>
      </c>
      <c r="L16" s="65">
        <f t="shared" si="0"/>
        <v>6.8560235063663072E-2</v>
      </c>
      <c r="M16" s="61">
        <v>70</v>
      </c>
      <c r="N16" s="65">
        <f t="shared" si="1"/>
        <v>0.93143976493633696</v>
      </c>
      <c r="O16" s="61">
        <f t="shared" si="2"/>
        <v>951</v>
      </c>
      <c r="P16" s="61">
        <v>0</v>
      </c>
      <c r="Q16" s="20">
        <v>0</v>
      </c>
      <c r="R16" s="20">
        <v>0</v>
      </c>
      <c r="S16" s="68">
        <v>5</v>
      </c>
      <c r="T16" s="20">
        <f t="shared" si="3"/>
        <v>1026</v>
      </c>
      <c r="U16" s="21">
        <v>8061</v>
      </c>
      <c r="V16" s="21">
        <f t="shared" si="4"/>
        <v>8061</v>
      </c>
      <c r="W16" s="21">
        <v>0</v>
      </c>
      <c r="X16" s="21">
        <v>20</v>
      </c>
      <c r="Y16" s="21">
        <f t="shared" si="5"/>
        <v>8081</v>
      </c>
      <c r="Z16" s="20" t="s">
        <v>115</v>
      </c>
      <c r="AA16" s="22" t="s">
        <v>63</v>
      </c>
      <c r="AB16" s="20">
        <v>1998</v>
      </c>
      <c r="AC16" s="20" t="s">
        <v>64</v>
      </c>
      <c r="AD16" s="20">
        <v>3402</v>
      </c>
      <c r="AE16" s="20">
        <v>4</v>
      </c>
      <c r="AF16" s="20">
        <v>6</v>
      </c>
      <c r="AG16" s="20" t="s">
        <v>68</v>
      </c>
      <c r="AH16" s="20" t="s">
        <v>66</v>
      </c>
      <c r="AI16" s="20" t="s">
        <v>67</v>
      </c>
      <c r="AJ16" s="20" t="s">
        <v>59</v>
      </c>
      <c r="AK16" s="23" t="s">
        <v>67</v>
      </c>
      <c r="AL16" s="72"/>
    </row>
    <row r="17" spans="2:38" x14ac:dyDescent="0.2">
      <c r="B17" s="24">
        <v>11</v>
      </c>
      <c r="C17" s="71" t="s">
        <v>111</v>
      </c>
      <c r="D17" s="20" t="s">
        <v>61</v>
      </c>
      <c r="E17" s="66" t="s">
        <v>191</v>
      </c>
      <c r="F17" s="20">
        <v>102</v>
      </c>
      <c r="G17" s="20">
        <v>10</v>
      </c>
      <c r="H17" s="20" t="s">
        <v>59</v>
      </c>
      <c r="I17" s="20" t="s">
        <v>59</v>
      </c>
      <c r="J17" s="61">
        <v>3809</v>
      </c>
      <c r="K17" s="61">
        <v>3782</v>
      </c>
      <c r="L17" s="65">
        <f t="shared" si="0"/>
        <v>0</v>
      </c>
      <c r="M17" s="61">
        <v>0</v>
      </c>
      <c r="N17" s="65">
        <f t="shared" si="1"/>
        <v>1</v>
      </c>
      <c r="O17" s="61">
        <f t="shared" si="2"/>
        <v>3782</v>
      </c>
      <c r="P17" s="61">
        <v>0</v>
      </c>
      <c r="Q17" s="20">
        <v>0</v>
      </c>
      <c r="R17" s="20">
        <v>27</v>
      </c>
      <c r="S17" s="68">
        <v>10</v>
      </c>
      <c r="T17" s="20">
        <f t="shared" si="3"/>
        <v>3765</v>
      </c>
      <c r="U17" s="21">
        <v>17809</v>
      </c>
      <c r="V17" s="21">
        <f t="shared" si="4"/>
        <v>10489</v>
      </c>
      <c r="W17" s="41">
        <v>7320</v>
      </c>
      <c r="X17" s="41">
        <v>15</v>
      </c>
      <c r="Y17" s="21">
        <f t="shared" si="5"/>
        <v>10504</v>
      </c>
      <c r="Z17" s="20" t="s">
        <v>115</v>
      </c>
      <c r="AA17" s="22" t="s">
        <v>63</v>
      </c>
      <c r="AB17" s="20">
        <v>1978</v>
      </c>
      <c r="AC17" s="20" t="s">
        <v>64</v>
      </c>
      <c r="AD17" s="20">
        <v>766</v>
      </c>
      <c r="AE17" s="20">
        <v>4</v>
      </c>
      <c r="AF17" s="20">
        <v>18</v>
      </c>
      <c r="AG17" s="20" t="s">
        <v>68</v>
      </c>
      <c r="AH17" s="20" t="s">
        <v>66</v>
      </c>
      <c r="AI17" s="20" t="s">
        <v>67</v>
      </c>
      <c r="AJ17" s="20" t="s">
        <v>59</v>
      </c>
      <c r="AK17" s="23" t="s">
        <v>67</v>
      </c>
      <c r="AL17" s="72"/>
    </row>
    <row r="18" spans="2:38" x14ac:dyDescent="0.2">
      <c r="B18" s="24">
        <v>12</v>
      </c>
      <c r="C18" s="71" t="s">
        <v>111</v>
      </c>
      <c r="D18" s="20" t="s">
        <v>61</v>
      </c>
      <c r="E18" s="66" t="s">
        <v>192</v>
      </c>
      <c r="F18" s="20">
        <v>86</v>
      </c>
      <c r="G18" s="20">
        <v>13</v>
      </c>
      <c r="H18" s="20" t="s">
        <v>59</v>
      </c>
      <c r="I18" s="20" t="s">
        <v>59</v>
      </c>
      <c r="J18" s="61">
        <v>1586</v>
      </c>
      <c r="K18" s="61">
        <v>1580</v>
      </c>
      <c r="L18" s="65">
        <f t="shared" si="0"/>
        <v>9.1772151898734181E-2</v>
      </c>
      <c r="M18" s="61">
        <v>145</v>
      </c>
      <c r="N18" s="65">
        <f t="shared" si="1"/>
        <v>0.90822784810126578</v>
      </c>
      <c r="O18" s="61">
        <f t="shared" si="2"/>
        <v>1435</v>
      </c>
      <c r="P18" s="61">
        <v>0</v>
      </c>
      <c r="Q18" s="20">
        <v>0</v>
      </c>
      <c r="R18" s="20">
        <v>6</v>
      </c>
      <c r="S18" s="68">
        <v>10</v>
      </c>
      <c r="T18" s="20">
        <f t="shared" si="3"/>
        <v>1584</v>
      </c>
      <c r="U18" s="21">
        <v>6156</v>
      </c>
      <c r="V18" s="21">
        <f t="shared" si="4"/>
        <v>5872</v>
      </c>
      <c r="W18" s="21">
        <v>284</v>
      </c>
      <c r="X18" s="21">
        <v>40</v>
      </c>
      <c r="Y18" s="21">
        <f t="shared" si="5"/>
        <v>5912</v>
      </c>
      <c r="Z18" s="20" t="s">
        <v>115</v>
      </c>
      <c r="AA18" s="22" t="s">
        <v>63</v>
      </c>
      <c r="AB18" s="20">
        <v>1978</v>
      </c>
      <c r="AC18" s="20" t="s">
        <v>64</v>
      </c>
      <c r="AD18" s="20">
        <v>766</v>
      </c>
      <c r="AE18" s="20">
        <v>5</v>
      </c>
      <c r="AF18" s="20">
        <v>11</v>
      </c>
      <c r="AG18" s="20" t="s">
        <v>68</v>
      </c>
      <c r="AH18" s="20" t="s">
        <v>66</v>
      </c>
      <c r="AI18" s="20" t="s">
        <v>67</v>
      </c>
      <c r="AJ18" s="20" t="s">
        <v>59</v>
      </c>
      <c r="AK18" s="23" t="s">
        <v>67</v>
      </c>
      <c r="AL18" s="72"/>
    </row>
    <row r="19" spans="2:38" ht="20.100000000000001" customHeight="1" x14ac:dyDescent="0.2">
      <c r="B19" s="24">
        <v>13</v>
      </c>
      <c r="C19" s="71" t="s">
        <v>111</v>
      </c>
      <c r="D19" s="20" t="s">
        <v>112</v>
      </c>
      <c r="E19" s="60" t="s">
        <v>185</v>
      </c>
      <c r="F19" s="20">
        <v>119</v>
      </c>
      <c r="G19" s="20">
        <v>30</v>
      </c>
      <c r="H19" s="20" t="s">
        <v>59</v>
      </c>
      <c r="I19" s="20" t="s">
        <v>60</v>
      </c>
      <c r="J19" s="61">
        <v>1241</v>
      </c>
      <c r="K19" s="61">
        <v>1241</v>
      </c>
      <c r="L19" s="65">
        <f t="shared" si="0"/>
        <v>9.2667203867848505E-2</v>
      </c>
      <c r="M19" s="61">
        <v>115</v>
      </c>
      <c r="N19" s="65">
        <f t="shared" si="1"/>
        <v>0.90733279613215145</v>
      </c>
      <c r="O19" s="61">
        <f t="shared" si="2"/>
        <v>1126</v>
      </c>
      <c r="P19" s="61">
        <v>0</v>
      </c>
      <c r="Q19" s="20">
        <v>0</v>
      </c>
      <c r="R19" s="20">
        <v>0</v>
      </c>
      <c r="S19" s="68">
        <v>5</v>
      </c>
      <c r="T19" s="20">
        <f t="shared" si="3"/>
        <v>1246</v>
      </c>
      <c r="U19" s="21">
        <v>8304</v>
      </c>
      <c r="V19" s="21">
        <f t="shared" si="4"/>
        <v>8304</v>
      </c>
      <c r="W19" s="21">
        <v>0</v>
      </c>
      <c r="X19" s="21">
        <v>10</v>
      </c>
      <c r="Y19" s="21">
        <f t="shared" si="5"/>
        <v>8314</v>
      </c>
      <c r="Z19" s="20" t="s">
        <v>115</v>
      </c>
      <c r="AA19" s="22" t="s">
        <v>63</v>
      </c>
      <c r="AB19" s="20">
        <v>1999</v>
      </c>
      <c r="AC19" s="20" t="s">
        <v>64</v>
      </c>
      <c r="AD19" s="20">
        <v>3402</v>
      </c>
      <c r="AE19" s="20">
        <v>4</v>
      </c>
      <c r="AF19" s="20">
        <v>7</v>
      </c>
      <c r="AG19" s="20" t="s">
        <v>68</v>
      </c>
      <c r="AH19" s="20" t="s">
        <v>66</v>
      </c>
      <c r="AI19" s="20" t="s">
        <v>67</v>
      </c>
      <c r="AJ19" s="20" t="s">
        <v>59</v>
      </c>
      <c r="AK19" s="23" t="s">
        <v>67</v>
      </c>
      <c r="AL19" s="72"/>
    </row>
    <row r="20" spans="2:38" ht="20.100000000000001" customHeight="1" x14ac:dyDescent="0.2">
      <c r="B20" s="24">
        <v>14</v>
      </c>
      <c r="C20" s="71" t="s">
        <v>111</v>
      </c>
      <c r="D20" s="20" t="s">
        <v>61</v>
      </c>
      <c r="E20" s="66" t="s">
        <v>193</v>
      </c>
      <c r="F20" s="20">
        <v>106</v>
      </c>
      <c r="G20" s="20">
        <v>26</v>
      </c>
      <c r="H20" s="20" t="s">
        <v>59</v>
      </c>
      <c r="I20" s="20" t="s">
        <v>59</v>
      </c>
      <c r="J20" s="61">
        <v>2033</v>
      </c>
      <c r="K20" s="61">
        <v>2033</v>
      </c>
      <c r="L20" s="65">
        <f t="shared" si="0"/>
        <v>8.7555336940482051E-2</v>
      </c>
      <c r="M20" s="61">
        <v>178</v>
      </c>
      <c r="N20" s="65">
        <f t="shared" si="1"/>
        <v>0.91244466305951799</v>
      </c>
      <c r="O20" s="61">
        <f t="shared" si="2"/>
        <v>1855</v>
      </c>
      <c r="P20" s="61">
        <v>0</v>
      </c>
      <c r="Q20" s="20">
        <v>0</v>
      </c>
      <c r="R20" s="20">
        <v>0</v>
      </c>
      <c r="S20" s="20">
        <v>5</v>
      </c>
      <c r="T20" s="20">
        <f t="shared" si="3"/>
        <v>2038</v>
      </c>
      <c r="U20" s="21">
        <v>19440</v>
      </c>
      <c r="V20" s="21">
        <f t="shared" si="4"/>
        <v>19440</v>
      </c>
      <c r="W20" s="41">
        <v>0</v>
      </c>
      <c r="X20" s="41">
        <v>15</v>
      </c>
      <c r="Y20" s="21">
        <f t="shared" si="5"/>
        <v>19455</v>
      </c>
      <c r="Z20" s="20" t="s">
        <v>115</v>
      </c>
      <c r="AA20" s="22" t="s">
        <v>63</v>
      </c>
      <c r="AB20" s="20">
        <v>1990</v>
      </c>
      <c r="AC20" s="20" t="s">
        <v>64</v>
      </c>
      <c r="AD20" s="20">
        <v>3402</v>
      </c>
      <c r="AE20" s="20">
        <v>5</v>
      </c>
      <c r="AF20" s="20">
        <v>12</v>
      </c>
      <c r="AG20" s="20" t="s">
        <v>68</v>
      </c>
      <c r="AH20" s="20" t="s">
        <v>66</v>
      </c>
      <c r="AI20" s="20" t="s">
        <v>67</v>
      </c>
      <c r="AJ20" s="20" t="s">
        <v>59</v>
      </c>
      <c r="AK20" s="23" t="s">
        <v>67</v>
      </c>
      <c r="AL20" s="72"/>
    </row>
    <row r="21" spans="2:38" ht="20.100000000000001" customHeight="1" x14ac:dyDescent="0.2">
      <c r="B21" s="24">
        <v>15</v>
      </c>
      <c r="C21" s="71" t="s">
        <v>111</v>
      </c>
      <c r="D21" s="20" t="s">
        <v>61</v>
      </c>
      <c r="E21" s="66" t="s">
        <v>194</v>
      </c>
      <c r="F21" s="20">
        <v>114</v>
      </c>
      <c r="G21" s="20">
        <v>23</v>
      </c>
      <c r="H21" s="20" t="s">
        <v>59</v>
      </c>
      <c r="I21" s="20" t="s">
        <v>59</v>
      </c>
      <c r="J21" s="61">
        <v>3452</v>
      </c>
      <c r="K21" s="61">
        <v>3452</v>
      </c>
      <c r="L21" s="65">
        <f t="shared" si="0"/>
        <v>6.9814600231749707E-2</v>
      </c>
      <c r="M21" s="61">
        <v>241</v>
      </c>
      <c r="N21" s="65">
        <f t="shared" si="1"/>
        <v>0.93018539976825032</v>
      </c>
      <c r="O21" s="61">
        <f t="shared" si="2"/>
        <v>3211</v>
      </c>
      <c r="P21" s="61">
        <v>0</v>
      </c>
      <c r="Q21" s="20">
        <v>0</v>
      </c>
      <c r="R21" s="20">
        <v>0</v>
      </c>
      <c r="S21" s="68">
        <v>7</v>
      </c>
      <c r="T21" s="20">
        <f t="shared" si="3"/>
        <v>3459</v>
      </c>
      <c r="U21" s="21">
        <v>54373</v>
      </c>
      <c r="V21" s="21">
        <f t="shared" si="4"/>
        <v>54373</v>
      </c>
      <c r="W21" s="41">
        <v>0</v>
      </c>
      <c r="X21" s="41">
        <v>12</v>
      </c>
      <c r="Y21" s="21">
        <f t="shared" si="5"/>
        <v>54385</v>
      </c>
      <c r="Z21" s="20" t="s">
        <v>115</v>
      </c>
      <c r="AA21" s="22" t="s">
        <v>63</v>
      </c>
      <c r="AB21" s="20">
        <v>1986</v>
      </c>
      <c r="AC21" s="20" t="s">
        <v>64</v>
      </c>
      <c r="AD21" s="20">
        <v>3402</v>
      </c>
      <c r="AE21" s="20">
        <v>4</v>
      </c>
      <c r="AF21" s="20">
        <v>15</v>
      </c>
      <c r="AG21" s="20" t="s">
        <v>68</v>
      </c>
      <c r="AH21" s="20" t="s">
        <v>66</v>
      </c>
      <c r="AI21" s="20" t="s">
        <v>67</v>
      </c>
      <c r="AJ21" s="20" t="s">
        <v>59</v>
      </c>
      <c r="AK21" s="23" t="s">
        <v>67</v>
      </c>
      <c r="AL21" s="72"/>
    </row>
    <row r="22" spans="2:38" ht="20.100000000000001" customHeight="1" x14ac:dyDescent="0.2">
      <c r="B22" s="24">
        <v>16</v>
      </c>
      <c r="C22" s="71" t="s">
        <v>111</v>
      </c>
      <c r="D22" s="20" t="s">
        <v>61</v>
      </c>
      <c r="E22" s="66" t="s">
        <v>195</v>
      </c>
      <c r="F22" s="20">
        <v>111</v>
      </c>
      <c r="G22" s="20">
        <v>32</v>
      </c>
      <c r="H22" s="20" t="s">
        <v>59</v>
      </c>
      <c r="I22" s="20" t="s">
        <v>59</v>
      </c>
      <c r="J22" s="61">
        <v>1120</v>
      </c>
      <c r="K22" s="61">
        <v>1120</v>
      </c>
      <c r="L22" s="65">
        <f t="shared" si="0"/>
        <v>9.375E-2</v>
      </c>
      <c r="M22" s="61">
        <v>105</v>
      </c>
      <c r="N22" s="65">
        <f t="shared" si="1"/>
        <v>0.90625</v>
      </c>
      <c r="O22" s="61">
        <f t="shared" si="2"/>
        <v>1015</v>
      </c>
      <c r="P22" s="61">
        <v>0</v>
      </c>
      <c r="Q22" s="20">
        <v>0</v>
      </c>
      <c r="R22" s="20">
        <v>0</v>
      </c>
      <c r="S22" s="20">
        <v>5</v>
      </c>
      <c r="T22" s="20">
        <f t="shared" si="3"/>
        <v>1125</v>
      </c>
      <c r="U22" s="21">
        <v>11820</v>
      </c>
      <c r="V22" s="21">
        <f t="shared" si="4"/>
        <v>11820</v>
      </c>
      <c r="W22" s="21">
        <v>0</v>
      </c>
      <c r="X22" s="21">
        <v>10</v>
      </c>
      <c r="Y22" s="21">
        <f t="shared" si="5"/>
        <v>11830</v>
      </c>
      <c r="Z22" s="20" t="s">
        <v>115</v>
      </c>
      <c r="AA22" s="22" t="s">
        <v>63</v>
      </c>
      <c r="AB22" s="20">
        <v>1989</v>
      </c>
      <c r="AC22" s="20" t="s">
        <v>64</v>
      </c>
      <c r="AD22" s="20">
        <v>3402</v>
      </c>
      <c r="AE22" s="20">
        <v>4</v>
      </c>
      <c r="AF22" s="20">
        <v>13</v>
      </c>
      <c r="AG22" s="20" t="s">
        <v>68</v>
      </c>
      <c r="AH22" s="20" t="s">
        <v>66</v>
      </c>
      <c r="AI22" s="20" t="s">
        <v>67</v>
      </c>
      <c r="AJ22" s="20" t="s">
        <v>59</v>
      </c>
      <c r="AK22" s="23" t="s">
        <v>67</v>
      </c>
      <c r="AL22" s="72"/>
    </row>
    <row r="23" spans="2:38" ht="20.100000000000001" customHeight="1" x14ac:dyDescent="0.2">
      <c r="B23" s="24">
        <v>17</v>
      </c>
      <c r="C23" s="71" t="s">
        <v>111</v>
      </c>
      <c r="D23" s="20" t="s">
        <v>61</v>
      </c>
      <c r="E23" s="66" t="s">
        <v>196</v>
      </c>
      <c r="F23" s="20">
        <v>117</v>
      </c>
      <c r="G23" s="20">
        <v>28</v>
      </c>
      <c r="H23" s="20" t="s">
        <v>59</v>
      </c>
      <c r="I23" s="20" t="s">
        <v>59</v>
      </c>
      <c r="J23" s="61">
        <v>3487</v>
      </c>
      <c r="K23" s="61">
        <v>3487</v>
      </c>
      <c r="L23" s="65">
        <f t="shared" si="0"/>
        <v>5.7355893318038427E-2</v>
      </c>
      <c r="M23" s="61">
        <v>200</v>
      </c>
      <c r="N23" s="65">
        <f t="shared" si="1"/>
        <v>0.94264410668196152</v>
      </c>
      <c r="O23" s="61">
        <f t="shared" si="2"/>
        <v>3287</v>
      </c>
      <c r="P23" s="61">
        <v>0</v>
      </c>
      <c r="Q23" s="20">
        <v>0</v>
      </c>
      <c r="R23" s="20">
        <v>0</v>
      </c>
      <c r="S23" s="68">
        <v>3</v>
      </c>
      <c r="T23" s="20">
        <f t="shared" si="3"/>
        <v>3490</v>
      </c>
      <c r="U23" s="21">
        <v>14081</v>
      </c>
      <c r="V23" s="21">
        <f t="shared" si="4"/>
        <v>14081</v>
      </c>
      <c r="W23" s="21">
        <v>0</v>
      </c>
      <c r="X23" s="21">
        <v>6</v>
      </c>
      <c r="Y23" s="21">
        <f t="shared" si="5"/>
        <v>14087</v>
      </c>
      <c r="Z23" s="20" t="s">
        <v>115</v>
      </c>
      <c r="AA23" s="22" t="s">
        <v>63</v>
      </c>
      <c r="AB23" s="20">
        <v>2005</v>
      </c>
      <c r="AC23" s="20" t="s">
        <v>64</v>
      </c>
      <c r="AD23" s="20">
        <v>3402</v>
      </c>
      <c r="AE23" s="20">
        <v>3</v>
      </c>
      <c r="AF23" s="20">
        <v>10</v>
      </c>
      <c r="AG23" s="20" t="s">
        <v>237</v>
      </c>
      <c r="AH23" s="20" t="s">
        <v>66</v>
      </c>
      <c r="AI23" s="20" t="s">
        <v>67</v>
      </c>
      <c r="AJ23" s="20" t="s">
        <v>59</v>
      </c>
      <c r="AK23" s="23" t="s">
        <v>67</v>
      </c>
      <c r="AL23" s="72"/>
    </row>
    <row r="24" spans="2:38" ht="20.100000000000001" customHeight="1" x14ac:dyDescent="0.2">
      <c r="B24" s="24">
        <v>18</v>
      </c>
      <c r="C24" s="71" t="s">
        <v>111</v>
      </c>
      <c r="D24" s="20" t="s">
        <v>61</v>
      </c>
      <c r="E24" s="66" t="s">
        <v>214</v>
      </c>
      <c r="F24" s="20">
        <v>95</v>
      </c>
      <c r="G24" s="20">
        <v>3</v>
      </c>
      <c r="H24" s="20" t="s">
        <v>59</v>
      </c>
      <c r="I24" s="20" t="s">
        <v>60</v>
      </c>
      <c r="J24" s="61">
        <v>285</v>
      </c>
      <c r="K24" s="61">
        <v>285</v>
      </c>
      <c r="L24" s="65">
        <f t="shared" si="0"/>
        <v>0.2982456140350877</v>
      </c>
      <c r="M24" s="61">
        <v>85</v>
      </c>
      <c r="N24" s="65">
        <f t="shared" si="1"/>
        <v>0.70175438596491224</v>
      </c>
      <c r="O24" s="61">
        <f t="shared" si="2"/>
        <v>200</v>
      </c>
      <c r="P24" s="61">
        <v>0</v>
      </c>
      <c r="Q24" s="20">
        <v>0</v>
      </c>
      <c r="R24" s="20">
        <v>0</v>
      </c>
      <c r="S24" s="68">
        <v>2</v>
      </c>
      <c r="T24" s="20">
        <f t="shared" si="3"/>
        <v>287</v>
      </c>
      <c r="U24" s="21">
        <v>167</v>
      </c>
      <c r="V24" s="21">
        <f t="shared" si="4"/>
        <v>167</v>
      </c>
      <c r="W24" s="21">
        <v>0</v>
      </c>
      <c r="X24" s="21">
        <v>3</v>
      </c>
      <c r="Y24" s="21">
        <f t="shared" si="5"/>
        <v>170</v>
      </c>
      <c r="Z24" s="20" t="s">
        <v>118</v>
      </c>
      <c r="AA24" s="22" t="s">
        <v>63</v>
      </c>
      <c r="AB24" s="20">
        <v>1975</v>
      </c>
      <c r="AC24" s="20" t="s">
        <v>64</v>
      </c>
      <c r="AD24" s="20">
        <v>766</v>
      </c>
      <c r="AE24" s="20">
        <v>20</v>
      </c>
      <c r="AF24" s="20">
        <v>10</v>
      </c>
      <c r="AG24" s="20" t="s">
        <v>68</v>
      </c>
      <c r="AH24" s="20" t="s">
        <v>66</v>
      </c>
      <c r="AI24" s="20" t="s">
        <v>119</v>
      </c>
      <c r="AJ24" s="20" t="s">
        <v>59</v>
      </c>
      <c r="AK24" s="23" t="s">
        <v>67</v>
      </c>
      <c r="AL24" s="72"/>
    </row>
    <row r="25" spans="2:38" ht="20.100000000000001" customHeight="1" x14ac:dyDescent="0.2">
      <c r="B25" s="24">
        <v>19</v>
      </c>
      <c r="C25" s="71" t="s">
        <v>111</v>
      </c>
      <c r="D25" s="20" t="s">
        <v>61</v>
      </c>
      <c r="E25" s="66" t="s">
        <v>215</v>
      </c>
      <c r="F25" s="20">
        <v>95</v>
      </c>
      <c r="G25" s="20">
        <v>3</v>
      </c>
      <c r="H25" s="20" t="s">
        <v>59</v>
      </c>
      <c r="I25" s="20" t="s">
        <v>60</v>
      </c>
      <c r="J25" s="61">
        <v>2793</v>
      </c>
      <c r="K25" s="61">
        <v>2793</v>
      </c>
      <c r="L25" s="65">
        <f t="shared" si="0"/>
        <v>0</v>
      </c>
      <c r="M25" s="61">
        <v>0</v>
      </c>
      <c r="N25" s="65">
        <f t="shared" si="1"/>
        <v>1</v>
      </c>
      <c r="O25" s="61">
        <f t="shared" si="2"/>
        <v>2793</v>
      </c>
      <c r="P25" s="61">
        <v>0</v>
      </c>
      <c r="Q25" s="20">
        <v>0</v>
      </c>
      <c r="R25" s="20">
        <v>0</v>
      </c>
      <c r="S25" s="68">
        <v>10</v>
      </c>
      <c r="T25" s="20">
        <f t="shared" si="3"/>
        <v>2803</v>
      </c>
      <c r="U25" s="21">
        <v>10201</v>
      </c>
      <c r="V25" s="21">
        <f t="shared" si="4"/>
        <v>10201</v>
      </c>
      <c r="W25" s="21">
        <v>0</v>
      </c>
      <c r="X25" s="21">
        <v>40</v>
      </c>
      <c r="Y25" s="21">
        <f t="shared" si="5"/>
        <v>10241</v>
      </c>
      <c r="Z25" s="20" t="s">
        <v>118</v>
      </c>
      <c r="AA25" s="22" t="s">
        <v>63</v>
      </c>
      <c r="AB25" s="20">
        <v>1992</v>
      </c>
      <c r="AC25" s="20" t="s">
        <v>64</v>
      </c>
      <c r="AD25" s="20">
        <v>3402</v>
      </c>
      <c r="AE25" s="20">
        <v>5</v>
      </c>
      <c r="AF25" s="20">
        <v>12</v>
      </c>
      <c r="AG25" s="20" t="s">
        <v>68</v>
      </c>
      <c r="AH25" s="20" t="s">
        <v>66</v>
      </c>
      <c r="AI25" s="20" t="s">
        <v>119</v>
      </c>
      <c r="AJ25" s="20" t="s">
        <v>59</v>
      </c>
      <c r="AK25" s="23" t="s">
        <v>67</v>
      </c>
      <c r="AL25" s="72"/>
    </row>
    <row r="26" spans="2:38" ht="20.100000000000001" customHeight="1" x14ac:dyDescent="0.2">
      <c r="B26" s="24">
        <v>20</v>
      </c>
      <c r="C26" s="71" t="s">
        <v>111</v>
      </c>
      <c r="D26" s="20" t="s">
        <v>61</v>
      </c>
      <c r="E26" s="66" t="s">
        <v>216</v>
      </c>
      <c r="F26" s="20">
        <v>95</v>
      </c>
      <c r="G26" s="20">
        <v>3</v>
      </c>
      <c r="H26" s="20" t="s">
        <v>59</v>
      </c>
      <c r="I26" s="20" t="s">
        <v>60</v>
      </c>
      <c r="J26" s="61">
        <v>190</v>
      </c>
      <c r="K26" s="61">
        <v>190</v>
      </c>
      <c r="L26" s="65">
        <f t="shared" si="0"/>
        <v>0</v>
      </c>
      <c r="M26" s="61">
        <v>0</v>
      </c>
      <c r="N26" s="65">
        <f t="shared" si="1"/>
        <v>1</v>
      </c>
      <c r="O26" s="61">
        <f t="shared" si="2"/>
        <v>190</v>
      </c>
      <c r="P26" s="61">
        <v>0</v>
      </c>
      <c r="Q26" s="20">
        <v>0</v>
      </c>
      <c r="R26" s="20">
        <v>0</v>
      </c>
      <c r="S26" s="68">
        <v>2</v>
      </c>
      <c r="T26" s="20">
        <f t="shared" si="3"/>
        <v>192</v>
      </c>
      <c r="U26" s="21">
        <v>3743</v>
      </c>
      <c r="V26" s="21">
        <f t="shared" si="4"/>
        <v>3743</v>
      </c>
      <c r="W26" s="21">
        <v>0</v>
      </c>
      <c r="X26" s="21">
        <v>3</v>
      </c>
      <c r="Y26" s="21">
        <f t="shared" si="5"/>
        <v>3746</v>
      </c>
      <c r="Z26" s="20" t="s">
        <v>118</v>
      </c>
      <c r="AA26" s="22" t="s">
        <v>63</v>
      </c>
      <c r="AB26" s="20">
        <v>1995</v>
      </c>
      <c r="AC26" s="20" t="s">
        <v>64</v>
      </c>
      <c r="AD26" s="20">
        <v>3402</v>
      </c>
      <c r="AE26" s="20">
        <v>2</v>
      </c>
      <c r="AF26" s="20">
        <v>13</v>
      </c>
      <c r="AG26" s="20" t="s">
        <v>68</v>
      </c>
      <c r="AH26" s="20" t="s">
        <v>66</v>
      </c>
      <c r="AI26" s="20" t="s">
        <v>119</v>
      </c>
      <c r="AJ26" s="20" t="s">
        <v>59</v>
      </c>
      <c r="AK26" s="23" t="s">
        <v>67</v>
      </c>
      <c r="AL26" s="72"/>
    </row>
    <row r="27" spans="2:38" x14ac:dyDescent="0.2">
      <c r="B27" s="24">
        <v>21</v>
      </c>
      <c r="C27" s="71" t="s">
        <v>111</v>
      </c>
      <c r="D27" s="20" t="s">
        <v>61</v>
      </c>
      <c r="E27" s="66" t="s">
        <v>197</v>
      </c>
      <c r="F27" s="20">
        <v>100</v>
      </c>
      <c r="G27" s="20">
        <v>8</v>
      </c>
      <c r="H27" s="20" t="s">
        <v>59</v>
      </c>
      <c r="I27" s="20" t="s">
        <v>59</v>
      </c>
      <c r="J27" s="61">
        <v>1140</v>
      </c>
      <c r="K27" s="61">
        <v>1111</v>
      </c>
      <c r="L27" s="65">
        <f t="shared" si="0"/>
        <v>9.1809180918091815E-2</v>
      </c>
      <c r="M27" s="61">
        <v>102</v>
      </c>
      <c r="N27" s="65">
        <f t="shared" si="1"/>
        <v>0.90819081908190824</v>
      </c>
      <c r="O27" s="61">
        <f t="shared" si="2"/>
        <v>1009</v>
      </c>
      <c r="P27" s="61">
        <v>0</v>
      </c>
      <c r="Q27" s="20">
        <v>0</v>
      </c>
      <c r="R27" s="20">
        <v>29</v>
      </c>
      <c r="S27" s="68">
        <v>10</v>
      </c>
      <c r="T27" s="20">
        <f t="shared" si="3"/>
        <v>1092</v>
      </c>
      <c r="U27" s="21">
        <v>3833</v>
      </c>
      <c r="V27" s="21">
        <f t="shared" si="4"/>
        <v>2069</v>
      </c>
      <c r="W27" s="21">
        <v>1764</v>
      </c>
      <c r="X27" s="67">
        <v>60</v>
      </c>
      <c r="Y27" s="21">
        <f t="shared" si="5"/>
        <v>2129</v>
      </c>
      <c r="Z27" s="20" t="s">
        <v>115</v>
      </c>
      <c r="AA27" s="22" t="s">
        <v>63</v>
      </c>
      <c r="AB27" s="20">
        <v>1975</v>
      </c>
      <c r="AC27" s="20" t="s">
        <v>64</v>
      </c>
      <c r="AD27" s="20">
        <v>766</v>
      </c>
      <c r="AE27" s="20">
        <v>3</v>
      </c>
      <c r="AF27" s="20">
        <v>7</v>
      </c>
      <c r="AG27" s="20" t="s">
        <v>68</v>
      </c>
      <c r="AH27" s="20" t="s">
        <v>66</v>
      </c>
      <c r="AI27" s="20" t="s">
        <v>67</v>
      </c>
      <c r="AJ27" s="20" t="s">
        <v>59</v>
      </c>
      <c r="AK27" s="23" t="s">
        <v>67</v>
      </c>
      <c r="AL27" s="72"/>
    </row>
    <row r="28" spans="2:38" ht="23.1" customHeight="1" x14ac:dyDescent="0.2">
      <c r="B28" s="24">
        <v>22</v>
      </c>
      <c r="C28" s="71" t="s">
        <v>111</v>
      </c>
      <c r="D28" s="20" t="s">
        <v>61</v>
      </c>
      <c r="E28" s="66" t="s">
        <v>232</v>
      </c>
      <c r="F28" s="20">
        <v>95</v>
      </c>
      <c r="G28" s="20">
        <v>3</v>
      </c>
      <c r="H28" s="20" t="s">
        <v>59</v>
      </c>
      <c r="I28" s="20" t="s">
        <v>60</v>
      </c>
      <c r="J28" s="61">
        <v>127</v>
      </c>
      <c r="K28" s="61">
        <v>127</v>
      </c>
      <c r="L28" s="65">
        <f t="shared" si="0"/>
        <v>0</v>
      </c>
      <c r="M28" s="61">
        <v>0</v>
      </c>
      <c r="N28" s="65">
        <f t="shared" si="1"/>
        <v>1</v>
      </c>
      <c r="O28" s="61">
        <f t="shared" si="2"/>
        <v>127</v>
      </c>
      <c r="P28" s="61">
        <v>0</v>
      </c>
      <c r="Q28" s="20">
        <v>0</v>
      </c>
      <c r="R28" s="20">
        <v>0</v>
      </c>
      <c r="S28" s="68">
        <v>2</v>
      </c>
      <c r="T28" s="20">
        <f t="shared" si="3"/>
        <v>129</v>
      </c>
      <c r="U28" s="21">
        <v>546</v>
      </c>
      <c r="V28" s="21">
        <f t="shared" si="4"/>
        <v>546</v>
      </c>
      <c r="W28" s="21">
        <v>0</v>
      </c>
      <c r="X28" s="67">
        <v>3</v>
      </c>
      <c r="Y28" s="21">
        <f t="shared" si="5"/>
        <v>549</v>
      </c>
      <c r="Z28" s="20" t="s">
        <v>118</v>
      </c>
      <c r="AA28" s="22" t="s">
        <v>63</v>
      </c>
      <c r="AB28" s="20">
        <v>1994</v>
      </c>
      <c r="AC28" s="20" t="s">
        <v>64</v>
      </c>
      <c r="AD28" s="20">
        <v>3402</v>
      </c>
      <c r="AE28" s="20">
        <v>1</v>
      </c>
      <c r="AF28" s="20">
        <v>6</v>
      </c>
      <c r="AG28" s="20" t="s">
        <v>68</v>
      </c>
      <c r="AH28" s="20" t="s">
        <v>66</v>
      </c>
      <c r="AI28" s="20" t="s">
        <v>119</v>
      </c>
      <c r="AJ28" s="20" t="s">
        <v>59</v>
      </c>
      <c r="AK28" s="23" t="s">
        <v>67</v>
      </c>
      <c r="AL28" s="72"/>
    </row>
    <row r="29" spans="2:38" x14ac:dyDescent="0.2">
      <c r="B29" s="24">
        <v>23</v>
      </c>
      <c r="C29" s="71" t="s">
        <v>111</v>
      </c>
      <c r="D29" s="20" t="s">
        <v>61</v>
      </c>
      <c r="E29" s="66" t="s">
        <v>198</v>
      </c>
      <c r="F29" s="20">
        <v>104</v>
      </c>
      <c r="G29" s="20">
        <v>25</v>
      </c>
      <c r="H29" s="20" t="s">
        <v>59</v>
      </c>
      <c r="I29" s="20" t="s">
        <v>59</v>
      </c>
      <c r="J29" s="61">
        <v>1131</v>
      </c>
      <c r="K29" s="61">
        <v>1105</v>
      </c>
      <c r="L29" s="65">
        <f t="shared" si="0"/>
        <v>9.7737556561085973E-2</v>
      </c>
      <c r="M29" s="61">
        <v>108</v>
      </c>
      <c r="N29" s="65">
        <f t="shared" si="1"/>
        <v>0.90226244343891404</v>
      </c>
      <c r="O29" s="61">
        <f t="shared" si="2"/>
        <v>997</v>
      </c>
      <c r="P29" s="61">
        <v>0</v>
      </c>
      <c r="Q29" s="20">
        <v>0</v>
      </c>
      <c r="R29" s="20">
        <v>26</v>
      </c>
      <c r="S29" s="68">
        <v>5</v>
      </c>
      <c r="T29" s="20">
        <f t="shared" si="3"/>
        <v>1084</v>
      </c>
      <c r="U29" s="21">
        <v>16690</v>
      </c>
      <c r="V29" s="21">
        <f t="shared" si="4"/>
        <v>4680</v>
      </c>
      <c r="W29" s="21">
        <v>12010</v>
      </c>
      <c r="X29" s="21">
        <v>12</v>
      </c>
      <c r="Y29" s="21">
        <f t="shared" si="5"/>
        <v>4692</v>
      </c>
      <c r="Z29" s="20" t="s">
        <v>115</v>
      </c>
      <c r="AA29" s="22" t="s">
        <v>63</v>
      </c>
      <c r="AB29" s="20">
        <v>1987</v>
      </c>
      <c r="AC29" s="20" t="s">
        <v>64</v>
      </c>
      <c r="AD29" s="20">
        <v>766</v>
      </c>
      <c r="AE29" s="20">
        <v>4</v>
      </c>
      <c r="AF29" s="20">
        <v>8</v>
      </c>
      <c r="AG29" s="20" t="s">
        <v>68</v>
      </c>
      <c r="AH29" s="20" t="s">
        <v>66</v>
      </c>
      <c r="AI29" s="20" t="s">
        <v>67</v>
      </c>
      <c r="AJ29" s="20" t="s">
        <v>59</v>
      </c>
      <c r="AK29" s="23" t="s">
        <v>67</v>
      </c>
      <c r="AL29" s="72"/>
    </row>
    <row r="30" spans="2:38" x14ac:dyDescent="0.2">
      <c r="B30" s="24">
        <v>24</v>
      </c>
      <c r="C30" s="71" t="s">
        <v>111</v>
      </c>
      <c r="D30" s="20" t="s">
        <v>61</v>
      </c>
      <c r="E30" s="66" t="s">
        <v>199</v>
      </c>
      <c r="F30" s="20">
        <v>107</v>
      </c>
      <c r="G30" s="20">
        <v>15</v>
      </c>
      <c r="H30" s="20" t="s">
        <v>59</v>
      </c>
      <c r="I30" s="20" t="s">
        <v>59</v>
      </c>
      <c r="J30" s="61">
        <v>1205</v>
      </c>
      <c r="K30" s="61">
        <v>1051</v>
      </c>
      <c r="L30" s="65">
        <f t="shared" si="0"/>
        <v>5.8039961941008564E-2</v>
      </c>
      <c r="M30" s="61">
        <v>61</v>
      </c>
      <c r="N30" s="65">
        <f t="shared" si="1"/>
        <v>0.94196003805899142</v>
      </c>
      <c r="O30" s="61">
        <f t="shared" si="2"/>
        <v>990</v>
      </c>
      <c r="P30" s="61">
        <v>0</v>
      </c>
      <c r="Q30" s="20">
        <v>0</v>
      </c>
      <c r="R30" s="20">
        <v>154</v>
      </c>
      <c r="S30" s="68">
        <v>5</v>
      </c>
      <c r="T30" s="20">
        <f t="shared" si="3"/>
        <v>902</v>
      </c>
      <c r="U30" s="21">
        <v>13249</v>
      </c>
      <c r="V30" s="21">
        <f t="shared" si="4"/>
        <v>4255</v>
      </c>
      <c r="W30" s="21">
        <v>8994</v>
      </c>
      <c r="X30" s="21">
        <v>15</v>
      </c>
      <c r="Y30" s="21">
        <f t="shared" si="5"/>
        <v>4270</v>
      </c>
      <c r="Z30" s="20" t="s">
        <v>115</v>
      </c>
      <c r="AA30" s="22" t="s">
        <v>63</v>
      </c>
      <c r="AB30" s="20">
        <v>1979</v>
      </c>
      <c r="AC30" s="20" t="s">
        <v>64</v>
      </c>
      <c r="AD30" s="20">
        <v>766</v>
      </c>
      <c r="AE30" s="20">
        <v>5</v>
      </c>
      <c r="AF30" s="20">
        <v>15</v>
      </c>
      <c r="AG30" s="20" t="s">
        <v>68</v>
      </c>
      <c r="AH30" s="20" t="s">
        <v>66</v>
      </c>
      <c r="AI30" s="20" t="s">
        <v>67</v>
      </c>
      <c r="AJ30" s="20" t="s">
        <v>59</v>
      </c>
      <c r="AK30" s="23" t="s">
        <v>67</v>
      </c>
      <c r="AL30" s="72"/>
    </row>
    <row r="31" spans="2:38" ht="20.100000000000001" customHeight="1" x14ac:dyDescent="0.2">
      <c r="B31" s="24">
        <v>25</v>
      </c>
      <c r="C31" s="71" t="s">
        <v>111</v>
      </c>
      <c r="D31" s="20" t="s">
        <v>61</v>
      </c>
      <c r="E31" s="66" t="s">
        <v>200</v>
      </c>
      <c r="F31" s="20">
        <v>94</v>
      </c>
      <c r="G31" s="20">
        <v>8</v>
      </c>
      <c r="H31" s="20" t="s">
        <v>59</v>
      </c>
      <c r="I31" s="20" t="s">
        <v>59</v>
      </c>
      <c r="J31" s="61">
        <v>1059</v>
      </c>
      <c r="K31" s="61">
        <v>1059</v>
      </c>
      <c r="L31" s="65">
        <f t="shared" si="0"/>
        <v>8.9707271010387155E-2</v>
      </c>
      <c r="M31" s="61">
        <v>95</v>
      </c>
      <c r="N31" s="65">
        <f t="shared" si="1"/>
        <v>0.91029272898961289</v>
      </c>
      <c r="O31" s="61">
        <f t="shared" si="2"/>
        <v>964</v>
      </c>
      <c r="P31" s="61">
        <v>0</v>
      </c>
      <c r="Q31" s="20">
        <v>0</v>
      </c>
      <c r="R31" s="20">
        <v>0</v>
      </c>
      <c r="S31" s="20">
        <v>15</v>
      </c>
      <c r="T31" s="20">
        <f t="shared" si="3"/>
        <v>1074</v>
      </c>
      <c r="U31" s="21">
        <v>6172</v>
      </c>
      <c r="V31" s="21">
        <f t="shared" si="4"/>
        <v>6172</v>
      </c>
      <c r="W31" s="21">
        <v>0</v>
      </c>
      <c r="X31" s="21">
        <v>60</v>
      </c>
      <c r="Y31" s="21">
        <f t="shared" si="5"/>
        <v>6232</v>
      </c>
      <c r="Z31" s="20" t="s">
        <v>115</v>
      </c>
      <c r="AA31" s="22" t="s">
        <v>63</v>
      </c>
      <c r="AB31" s="20">
        <v>1998</v>
      </c>
      <c r="AC31" s="20" t="s">
        <v>64</v>
      </c>
      <c r="AD31" s="20">
        <v>3402</v>
      </c>
      <c r="AE31" s="20">
        <v>4</v>
      </c>
      <c r="AF31" s="20">
        <v>10</v>
      </c>
      <c r="AG31" s="20" t="s">
        <v>68</v>
      </c>
      <c r="AH31" s="20" t="s">
        <v>66</v>
      </c>
      <c r="AI31" s="20" t="s">
        <v>67</v>
      </c>
      <c r="AJ31" s="20" t="s">
        <v>59</v>
      </c>
      <c r="AK31" s="23" t="s">
        <v>67</v>
      </c>
      <c r="AL31" s="72"/>
    </row>
    <row r="32" spans="2:38" x14ac:dyDescent="0.2">
      <c r="B32" s="24">
        <v>26</v>
      </c>
      <c r="C32" s="71" t="s">
        <v>111</v>
      </c>
      <c r="D32" s="20" t="s">
        <v>61</v>
      </c>
      <c r="E32" s="66" t="s">
        <v>201</v>
      </c>
      <c r="F32" s="20">
        <v>102</v>
      </c>
      <c r="G32" s="20">
        <v>22</v>
      </c>
      <c r="H32" s="20" t="s">
        <v>59</v>
      </c>
      <c r="I32" s="20" t="s">
        <v>59</v>
      </c>
      <c r="J32" s="61">
        <v>760</v>
      </c>
      <c r="K32" s="61">
        <v>728</v>
      </c>
      <c r="L32" s="65">
        <f t="shared" si="0"/>
        <v>8.9285714285714288E-2</v>
      </c>
      <c r="M32" s="61">
        <v>65</v>
      </c>
      <c r="N32" s="65">
        <f t="shared" si="1"/>
        <v>0.9107142857142857</v>
      </c>
      <c r="O32" s="61">
        <f t="shared" si="2"/>
        <v>663</v>
      </c>
      <c r="P32" s="61">
        <v>0</v>
      </c>
      <c r="Q32" s="20">
        <v>0</v>
      </c>
      <c r="R32" s="20">
        <v>32</v>
      </c>
      <c r="S32" s="68">
        <v>3</v>
      </c>
      <c r="T32" s="20">
        <f t="shared" si="3"/>
        <v>699</v>
      </c>
      <c r="U32" s="21">
        <v>6771</v>
      </c>
      <c r="V32" s="21">
        <f t="shared" si="4"/>
        <v>2914</v>
      </c>
      <c r="W32" s="21">
        <v>3857</v>
      </c>
      <c r="X32" s="21">
        <v>5</v>
      </c>
      <c r="Y32" s="21">
        <f t="shared" si="5"/>
        <v>2919</v>
      </c>
      <c r="Z32" s="20" t="s">
        <v>115</v>
      </c>
      <c r="AA32" s="22" t="s">
        <v>63</v>
      </c>
      <c r="AB32" s="20">
        <v>1986</v>
      </c>
      <c r="AC32" s="20" t="s">
        <v>64</v>
      </c>
      <c r="AD32" s="20">
        <v>766</v>
      </c>
      <c r="AE32" s="20">
        <v>4</v>
      </c>
      <c r="AF32" s="20">
        <v>8</v>
      </c>
      <c r="AG32" s="20" t="s">
        <v>68</v>
      </c>
      <c r="AH32" s="20" t="s">
        <v>93</v>
      </c>
      <c r="AI32" s="20" t="s">
        <v>67</v>
      </c>
      <c r="AJ32" s="20" t="s">
        <v>59</v>
      </c>
      <c r="AK32" s="23" t="s">
        <v>67</v>
      </c>
      <c r="AL32" s="72"/>
    </row>
    <row r="33" spans="2:38" ht="34.5" customHeight="1" x14ac:dyDescent="0.2">
      <c r="B33" s="24">
        <v>27</v>
      </c>
      <c r="C33" s="71" t="s">
        <v>111</v>
      </c>
      <c r="D33" s="20" t="s">
        <v>61</v>
      </c>
      <c r="E33" s="66" t="s">
        <v>202</v>
      </c>
      <c r="F33" s="20">
        <v>93</v>
      </c>
      <c r="G33" s="20">
        <v>6</v>
      </c>
      <c r="H33" s="20" t="s">
        <v>59</v>
      </c>
      <c r="I33" s="20" t="s">
        <v>59</v>
      </c>
      <c r="J33" s="61">
        <v>591</v>
      </c>
      <c r="K33" s="61">
        <v>589</v>
      </c>
      <c r="L33" s="65">
        <f t="shared" si="0"/>
        <v>0.10865874363327674</v>
      </c>
      <c r="M33" s="61">
        <v>64</v>
      </c>
      <c r="N33" s="65">
        <f t="shared" si="1"/>
        <v>0.89134125636672323</v>
      </c>
      <c r="O33" s="61">
        <f t="shared" si="2"/>
        <v>525</v>
      </c>
      <c r="P33" s="61">
        <v>0</v>
      </c>
      <c r="Q33" s="20">
        <v>0</v>
      </c>
      <c r="R33" s="20">
        <v>2</v>
      </c>
      <c r="S33" s="68">
        <v>3</v>
      </c>
      <c r="T33" s="20">
        <f t="shared" si="3"/>
        <v>590</v>
      </c>
      <c r="U33" s="21">
        <v>4991</v>
      </c>
      <c r="V33" s="21">
        <f t="shared" si="4"/>
        <v>4751</v>
      </c>
      <c r="W33" s="41">
        <v>240</v>
      </c>
      <c r="X33" s="41">
        <v>5</v>
      </c>
      <c r="Y33" s="21">
        <f t="shared" si="5"/>
        <v>4756</v>
      </c>
      <c r="Z33" s="20" t="s">
        <v>115</v>
      </c>
      <c r="AA33" s="22" t="s">
        <v>63</v>
      </c>
      <c r="AB33" s="20">
        <v>1981</v>
      </c>
      <c r="AC33" s="20" t="s">
        <v>64</v>
      </c>
      <c r="AD33" s="20">
        <v>766</v>
      </c>
      <c r="AE33" s="20">
        <v>5</v>
      </c>
      <c r="AF33" s="20">
        <v>8</v>
      </c>
      <c r="AG33" s="20" t="s">
        <v>68</v>
      </c>
      <c r="AH33" s="20" t="s">
        <v>66</v>
      </c>
      <c r="AI33" s="20" t="s">
        <v>67</v>
      </c>
      <c r="AJ33" s="20" t="s">
        <v>59</v>
      </c>
      <c r="AK33" s="23" t="s">
        <v>67</v>
      </c>
      <c r="AL33" s="72"/>
    </row>
    <row r="34" spans="2:38" ht="20.100000000000001" customHeight="1" x14ac:dyDescent="0.2">
      <c r="B34" s="24">
        <v>28</v>
      </c>
      <c r="C34" s="71" t="s">
        <v>111</v>
      </c>
      <c r="D34" s="20" t="s">
        <v>61</v>
      </c>
      <c r="E34" s="66" t="s">
        <v>203</v>
      </c>
      <c r="F34" s="20">
        <v>79</v>
      </c>
      <c r="G34" s="20">
        <v>14</v>
      </c>
      <c r="H34" s="20" t="s">
        <v>59</v>
      </c>
      <c r="I34" s="20" t="s">
        <v>59</v>
      </c>
      <c r="J34" s="61">
        <v>961</v>
      </c>
      <c r="K34" s="61">
        <v>961</v>
      </c>
      <c r="L34" s="65">
        <f t="shared" si="0"/>
        <v>9.261186264308012E-2</v>
      </c>
      <c r="M34" s="61">
        <v>89</v>
      </c>
      <c r="N34" s="65">
        <f t="shared" si="1"/>
        <v>0.90738813735691992</v>
      </c>
      <c r="O34" s="61">
        <f t="shared" si="2"/>
        <v>872</v>
      </c>
      <c r="P34" s="61">
        <v>0</v>
      </c>
      <c r="Q34" s="20">
        <v>0</v>
      </c>
      <c r="R34" s="20">
        <v>0</v>
      </c>
      <c r="S34" s="68">
        <v>5</v>
      </c>
      <c r="T34" s="20">
        <f t="shared" si="3"/>
        <v>966</v>
      </c>
      <c r="U34" s="21">
        <v>10674</v>
      </c>
      <c r="V34" s="21">
        <f t="shared" si="4"/>
        <v>10674</v>
      </c>
      <c r="W34" s="21">
        <v>0</v>
      </c>
      <c r="X34" s="21">
        <v>5</v>
      </c>
      <c r="Y34" s="21">
        <f t="shared" si="5"/>
        <v>10679</v>
      </c>
      <c r="Z34" s="20" t="s">
        <v>115</v>
      </c>
      <c r="AA34" s="22" t="s">
        <v>63</v>
      </c>
      <c r="AB34" s="20">
        <v>1999</v>
      </c>
      <c r="AC34" s="20" t="s">
        <v>64</v>
      </c>
      <c r="AD34" s="20">
        <v>3402</v>
      </c>
      <c r="AE34" s="20">
        <v>5</v>
      </c>
      <c r="AF34" s="20">
        <v>10</v>
      </c>
      <c r="AG34" s="20" t="s">
        <v>68</v>
      </c>
      <c r="AH34" s="20" t="s">
        <v>66</v>
      </c>
      <c r="AI34" s="20" t="s">
        <v>67</v>
      </c>
      <c r="AJ34" s="20" t="s">
        <v>59</v>
      </c>
      <c r="AK34" s="23" t="s">
        <v>67</v>
      </c>
      <c r="AL34" s="72"/>
    </row>
    <row r="35" spans="2:38" x14ac:dyDescent="0.2">
      <c r="B35" s="24">
        <v>29</v>
      </c>
      <c r="C35" s="71" t="s">
        <v>111</v>
      </c>
      <c r="D35" s="20" t="s">
        <v>61</v>
      </c>
      <c r="E35" s="66" t="s">
        <v>204</v>
      </c>
      <c r="F35" s="20">
        <v>107</v>
      </c>
      <c r="G35" s="20">
        <v>27</v>
      </c>
      <c r="H35" s="20" t="s">
        <v>59</v>
      </c>
      <c r="I35" s="20" t="s">
        <v>59</v>
      </c>
      <c r="J35" s="61">
        <v>2056</v>
      </c>
      <c r="K35" s="61">
        <v>2012</v>
      </c>
      <c r="L35" s="65">
        <f t="shared" si="0"/>
        <v>0.10039761431411531</v>
      </c>
      <c r="M35" s="61">
        <v>202</v>
      </c>
      <c r="N35" s="65">
        <f t="shared" si="1"/>
        <v>0.89960238568588469</v>
      </c>
      <c r="O35" s="61">
        <f t="shared" si="2"/>
        <v>1810</v>
      </c>
      <c r="P35" s="61">
        <v>0</v>
      </c>
      <c r="Q35" s="20">
        <v>0</v>
      </c>
      <c r="R35" s="20">
        <v>44</v>
      </c>
      <c r="S35" s="68">
        <v>15</v>
      </c>
      <c r="T35" s="20">
        <f t="shared" si="3"/>
        <v>1983</v>
      </c>
      <c r="U35" s="21">
        <v>7898</v>
      </c>
      <c r="V35" s="21">
        <f t="shared" si="4"/>
        <v>5326</v>
      </c>
      <c r="W35" s="21">
        <v>2572</v>
      </c>
      <c r="X35" s="21">
        <v>50</v>
      </c>
      <c r="Y35" s="21">
        <f t="shared" si="5"/>
        <v>5376</v>
      </c>
      <c r="Z35" s="20" t="s">
        <v>115</v>
      </c>
      <c r="AA35" s="22" t="s">
        <v>63</v>
      </c>
      <c r="AB35" s="20">
        <v>1987</v>
      </c>
      <c r="AC35" s="20" t="s">
        <v>64</v>
      </c>
      <c r="AD35" s="20">
        <v>766</v>
      </c>
      <c r="AE35" s="20">
        <v>4</v>
      </c>
      <c r="AF35" s="20">
        <v>12</v>
      </c>
      <c r="AG35" s="20" t="s">
        <v>68</v>
      </c>
      <c r="AH35" s="20" t="s">
        <v>66</v>
      </c>
      <c r="AI35" s="20" t="s">
        <v>67</v>
      </c>
      <c r="AJ35" s="20" t="s">
        <v>59</v>
      </c>
      <c r="AK35" s="23" t="s">
        <v>67</v>
      </c>
      <c r="AL35" s="72"/>
    </row>
    <row r="36" spans="2:38" ht="23.1" customHeight="1" x14ac:dyDescent="0.2">
      <c r="B36" s="24">
        <v>30</v>
      </c>
      <c r="C36" s="71" t="s">
        <v>111</v>
      </c>
      <c r="D36" s="20" t="s">
        <v>211</v>
      </c>
      <c r="E36" s="66" t="s">
        <v>217</v>
      </c>
      <c r="F36" s="20">
        <v>95</v>
      </c>
      <c r="G36" s="20">
        <v>3</v>
      </c>
      <c r="H36" s="20" t="s">
        <v>59</v>
      </c>
      <c r="I36" s="20" t="s">
        <v>60</v>
      </c>
      <c r="J36" s="61">
        <v>2822</v>
      </c>
      <c r="K36" s="61">
        <v>2822</v>
      </c>
      <c r="L36" s="65">
        <f t="shared" si="0"/>
        <v>0.88589652728561308</v>
      </c>
      <c r="M36" s="61">
        <v>2500</v>
      </c>
      <c r="N36" s="65">
        <f t="shared" si="1"/>
        <v>0.11410347271438696</v>
      </c>
      <c r="O36" s="61">
        <f t="shared" si="2"/>
        <v>322</v>
      </c>
      <c r="P36" s="61">
        <v>0</v>
      </c>
      <c r="Q36" s="20">
        <v>0</v>
      </c>
      <c r="R36" s="42">
        <v>0</v>
      </c>
      <c r="S36" s="68">
        <v>10</v>
      </c>
      <c r="T36" s="20">
        <f t="shared" si="3"/>
        <v>2832</v>
      </c>
      <c r="U36" s="21">
        <v>2001</v>
      </c>
      <c r="V36" s="21">
        <f t="shared" si="4"/>
        <v>2001</v>
      </c>
      <c r="W36" s="21">
        <v>0</v>
      </c>
      <c r="X36" s="21">
        <v>40</v>
      </c>
      <c r="Y36" s="21">
        <f t="shared" si="5"/>
        <v>2041</v>
      </c>
      <c r="Z36" s="20" t="s">
        <v>118</v>
      </c>
      <c r="AA36" s="22" t="s">
        <v>63</v>
      </c>
      <c r="AB36" s="20">
        <v>1994</v>
      </c>
      <c r="AC36" s="20" t="s">
        <v>64</v>
      </c>
      <c r="AD36" s="20">
        <v>3402</v>
      </c>
      <c r="AE36" s="20">
        <v>15</v>
      </c>
      <c r="AF36" s="20">
        <v>13</v>
      </c>
      <c r="AG36" s="20" t="s">
        <v>68</v>
      </c>
      <c r="AH36" s="20" t="s">
        <v>66</v>
      </c>
      <c r="AI36" s="20" t="s">
        <v>119</v>
      </c>
      <c r="AJ36" s="20" t="s">
        <v>59</v>
      </c>
      <c r="AK36" s="23" t="s">
        <v>67</v>
      </c>
      <c r="AL36" s="72"/>
    </row>
    <row r="37" spans="2:38" ht="23.1" customHeight="1" x14ac:dyDescent="0.2">
      <c r="B37" s="24">
        <v>31</v>
      </c>
      <c r="C37" s="71" t="s">
        <v>111</v>
      </c>
      <c r="D37" s="20" t="s">
        <v>211</v>
      </c>
      <c r="E37" s="66" t="s">
        <v>218</v>
      </c>
      <c r="F37" s="20">
        <v>95</v>
      </c>
      <c r="G37" s="20">
        <v>3</v>
      </c>
      <c r="H37" s="20" t="s">
        <v>59</v>
      </c>
      <c r="I37" s="20" t="s">
        <v>60</v>
      </c>
      <c r="J37" s="61">
        <v>798</v>
      </c>
      <c r="K37" s="61">
        <v>798</v>
      </c>
      <c r="L37" s="65">
        <f t="shared" si="0"/>
        <v>0.75187969924812026</v>
      </c>
      <c r="M37" s="61">
        <v>600</v>
      </c>
      <c r="N37" s="65">
        <f t="shared" si="1"/>
        <v>0.24812030075187969</v>
      </c>
      <c r="O37" s="61">
        <f t="shared" si="2"/>
        <v>198</v>
      </c>
      <c r="P37" s="61">
        <v>0</v>
      </c>
      <c r="Q37" s="20">
        <v>0</v>
      </c>
      <c r="R37" s="42">
        <v>0</v>
      </c>
      <c r="S37" s="68">
        <v>7</v>
      </c>
      <c r="T37" s="20">
        <f t="shared" si="3"/>
        <v>805</v>
      </c>
      <c r="U37" s="21">
        <v>497</v>
      </c>
      <c r="V37" s="21">
        <f t="shared" si="4"/>
        <v>497</v>
      </c>
      <c r="W37" s="21">
        <v>0</v>
      </c>
      <c r="X37" s="21">
        <v>12</v>
      </c>
      <c r="Y37" s="21">
        <f t="shared" si="5"/>
        <v>509</v>
      </c>
      <c r="Z37" s="20" t="s">
        <v>118</v>
      </c>
      <c r="AA37" s="22" t="s">
        <v>63</v>
      </c>
      <c r="AB37" s="20">
        <v>1994</v>
      </c>
      <c r="AC37" s="20" t="s">
        <v>64</v>
      </c>
      <c r="AD37" s="20">
        <v>3402</v>
      </c>
      <c r="AE37" s="20">
        <v>7</v>
      </c>
      <c r="AF37" s="20">
        <v>8</v>
      </c>
      <c r="AG37" s="20" t="s">
        <v>68</v>
      </c>
      <c r="AH37" s="20" t="s">
        <v>66</v>
      </c>
      <c r="AI37" s="20" t="s">
        <v>119</v>
      </c>
      <c r="AJ37" s="20" t="s">
        <v>59</v>
      </c>
      <c r="AK37" s="23" t="s">
        <v>67</v>
      </c>
      <c r="AL37" s="72"/>
    </row>
    <row r="38" spans="2:38" ht="23.1" customHeight="1" x14ac:dyDescent="0.2">
      <c r="B38" s="24">
        <v>32</v>
      </c>
      <c r="C38" s="71" t="s">
        <v>157</v>
      </c>
      <c r="D38" s="20" t="s">
        <v>61</v>
      </c>
      <c r="E38" s="66" t="s">
        <v>219</v>
      </c>
      <c r="F38" s="20">
        <v>65</v>
      </c>
      <c r="G38" s="20">
        <v>65</v>
      </c>
      <c r="H38" s="20" t="s">
        <v>59</v>
      </c>
      <c r="I38" s="20" t="s">
        <v>59</v>
      </c>
      <c r="J38" s="61">
        <v>3857</v>
      </c>
      <c r="K38" s="61">
        <v>3857</v>
      </c>
      <c r="L38" s="65">
        <f t="shared" si="0"/>
        <v>7.1298936997666582E-2</v>
      </c>
      <c r="M38" s="61">
        <v>275</v>
      </c>
      <c r="N38" s="65">
        <f t="shared" si="1"/>
        <v>0.92870106300233346</v>
      </c>
      <c r="O38" s="61">
        <f t="shared" si="2"/>
        <v>3582</v>
      </c>
      <c r="P38" s="61">
        <v>0</v>
      </c>
      <c r="Q38" s="20">
        <v>0</v>
      </c>
      <c r="R38" s="42">
        <v>0</v>
      </c>
      <c r="S38" s="68">
        <v>10</v>
      </c>
      <c r="T38" s="20">
        <f t="shared" si="3"/>
        <v>3867</v>
      </c>
      <c r="U38" s="21">
        <v>14036</v>
      </c>
      <c r="V38" s="21">
        <f t="shared" si="4"/>
        <v>14036</v>
      </c>
      <c r="W38" s="21">
        <v>0</v>
      </c>
      <c r="X38" s="21">
        <v>150</v>
      </c>
      <c r="Y38" s="21">
        <f t="shared" si="5"/>
        <v>14186</v>
      </c>
      <c r="Z38" s="20" t="s">
        <v>115</v>
      </c>
      <c r="AA38" s="22" t="s">
        <v>63</v>
      </c>
      <c r="AB38" s="20">
        <v>1994</v>
      </c>
      <c r="AC38" s="20" t="s">
        <v>64</v>
      </c>
      <c r="AD38" s="20">
        <v>3402</v>
      </c>
      <c r="AE38" s="20">
        <v>7</v>
      </c>
      <c r="AF38" s="20">
        <v>8</v>
      </c>
      <c r="AG38" s="20" t="s">
        <v>68</v>
      </c>
      <c r="AH38" s="20" t="s">
        <v>66</v>
      </c>
      <c r="AI38" s="20" t="s">
        <v>67</v>
      </c>
      <c r="AJ38" s="20" t="s">
        <v>59</v>
      </c>
      <c r="AK38" s="23" t="s">
        <v>67</v>
      </c>
      <c r="AL38" s="72"/>
    </row>
    <row r="39" spans="2:38" ht="35.25" customHeight="1" x14ac:dyDescent="0.2">
      <c r="B39" s="24">
        <v>33</v>
      </c>
      <c r="C39" s="71" t="s">
        <v>157</v>
      </c>
      <c r="D39" s="20" t="s">
        <v>61</v>
      </c>
      <c r="E39" s="66" t="s">
        <v>205</v>
      </c>
      <c r="F39" s="20">
        <v>59</v>
      </c>
      <c r="G39" s="20">
        <v>59</v>
      </c>
      <c r="H39" s="20" t="s">
        <v>59</v>
      </c>
      <c r="I39" s="20" t="s">
        <v>59</v>
      </c>
      <c r="J39" s="61">
        <v>1747</v>
      </c>
      <c r="K39" s="61">
        <v>1746</v>
      </c>
      <c r="L39" s="65">
        <f t="shared" si="0"/>
        <v>8.7056128293241691E-2</v>
      </c>
      <c r="M39" s="61">
        <v>152</v>
      </c>
      <c r="N39" s="65">
        <f t="shared" si="1"/>
        <v>0.91294387170675828</v>
      </c>
      <c r="O39" s="61">
        <f t="shared" si="2"/>
        <v>1594</v>
      </c>
      <c r="P39" s="61">
        <v>0</v>
      </c>
      <c r="Q39" s="20">
        <v>0</v>
      </c>
      <c r="R39" s="42">
        <v>1</v>
      </c>
      <c r="S39" s="68">
        <v>10</v>
      </c>
      <c r="T39" s="20">
        <f t="shared" si="3"/>
        <v>1755</v>
      </c>
      <c r="U39" s="21">
        <v>8821</v>
      </c>
      <c r="V39" s="21">
        <f t="shared" si="4"/>
        <v>8048</v>
      </c>
      <c r="W39" s="21">
        <v>773</v>
      </c>
      <c r="X39" s="21">
        <v>200</v>
      </c>
      <c r="Y39" s="21">
        <f t="shared" si="5"/>
        <v>8248</v>
      </c>
      <c r="Z39" s="20" t="s">
        <v>115</v>
      </c>
      <c r="AA39" s="22" t="s">
        <v>63</v>
      </c>
      <c r="AB39" s="20">
        <v>1986</v>
      </c>
      <c r="AC39" s="20" t="s">
        <v>64</v>
      </c>
      <c r="AD39" s="20">
        <v>766</v>
      </c>
      <c r="AE39" s="20">
        <v>5</v>
      </c>
      <c r="AF39" s="68">
        <v>15</v>
      </c>
      <c r="AG39" s="20" t="s">
        <v>68</v>
      </c>
      <c r="AH39" s="20" t="s">
        <v>66</v>
      </c>
      <c r="AI39" s="20" t="s">
        <v>67</v>
      </c>
      <c r="AJ39" s="20" t="s">
        <v>59</v>
      </c>
      <c r="AK39" s="23" t="s">
        <v>67</v>
      </c>
      <c r="AL39" s="72"/>
    </row>
    <row r="40" spans="2:38" ht="20.100000000000001" customHeight="1" x14ac:dyDescent="0.2">
      <c r="B40" s="24">
        <v>34</v>
      </c>
      <c r="C40" s="71" t="s">
        <v>157</v>
      </c>
      <c r="D40" s="20" t="s">
        <v>61</v>
      </c>
      <c r="E40" s="66" t="s">
        <v>206</v>
      </c>
      <c r="F40" s="20">
        <v>60</v>
      </c>
      <c r="G40" s="20">
        <v>46</v>
      </c>
      <c r="H40" s="20" t="s">
        <v>59</v>
      </c>
      <c r="I40" s="20" t="s">
        <v>59</v>
      </c>
      <c r="J40" s="61">
        <v>1010</v>
      </c>
      <c r="K40" s="61">
        <v>1010</v>
      </c>
      <c r="L40" s="65">
        <f t="shared" si="0"/>
        <v>7.1287128712871281E-2</v>
      </c>
      <c r="M40" s="61">
        <v>72</v>
      </c>
      <c r="N40" s="65">
        <f t="shared" si="1"/>
        <v>0.92871287128712876</v>
      </c>
      <c r="O40" s="61">
        <f t="shared" si="2"/>
        <v>938</v>
      </c>
      <c r="P40" s="61">
        <v>0</v>
      </c>
      <c r="Q40" s="20">
        <v>0</v>
      </c>
      <c r="R40" s="42">
        <v>0</v>
      </c>
      <c r="S40" s="68">
        <v>10</v>
      </c>
      <c r="T40" s="20">
        <f t="shared" si="3"/>
        <v>1020</v>
      </c>
      <c r="U40" s="21">
        <v>5414</v>
      </c>
      <c r="V40" s="21">
        <f t="shared" si="4"/>
        <v>5414</v>
      </c>
      <c r="W40" s="21">
        <v>0</v>
      </c>
      <c r="X40" s="21">
        <v>150</v>
      </c>
      <c r="Y40" s="21">
        <f t="shared" si="5"/>
        <v>5564</v>
      </c>
      <c r="Z40" s="20" t="s">
        <v>115</v>
      </c>
      <c r="AA40" s="22" t="s">
        <v>63</v>
      </c>
      <c r="AB40" s="20">
        <v>1979</v>
      </c>
      <c r="AC40" s="20" t="s">
        <v>64</v>
      </c>
      <c r="AD40" s="20">
        <v>766</v>
      </c>
      <c r="AE40" s="20">
        <v>4</v>
      </c>
      <c r="AF40" s="68">
        <v>7</v>
      </c>
      <c r="AG40" s="20" t="s">
        <v>68</v>
      </c>
      <c r="AH40" s="20" t="s">
        <v>66</v>
      </c>
      <c r="AI40" s="20" t="s">
        <v>67</v>
      </c>
      <c r="AJ40" s="20" t="s">
        <v>59</v>
      </c>
      <c r="AK40" s="23" t="s">
        <v>67</v>
      </c>
      <c r="AL40" s="72"/>
    </row>
    <row r="41" spans="2:38" x14ac:dyDescent="0.2">
      <c r="B41" s="24">
        <v>35</v>
      </c>
      <c r="C41" s="71" t="s">
        <v>157</v>
      </c>
      <c r="D41" s="20" t="s">
        <v>61</v>
      </c>
      <c r="E41" s="66" t="s">
        <v>207</v>
      </c>
      <c r="F41" s="20">
        <v>56</v>
      </c>
      <c r="G41" s="20">
        <v>56</v>
      </c>
      <c r="H41" s="20" t="s">
        <v>59</v>
      </c>
      <c r="I41" s="20" t="s">
        <v>59</v>
      </c>
      <c r="J41" s="61">
        <v>1129</v>
      </c>
      <c r="K41" s="61">
        <v>1120</v>
      </c>
      <c r="L41" s="65">
        <f t="shared" si="0"/>
        <v>3.8392857142857145E-2</v>
      </c>
      <c r="M41" s="61">
        <v>43</v>
      </c>
      <c r="N41" s="65">
        <f t="shared" si="1"/>
        <v>0.96160714285714288</v>
      </c>
      <c r="O41" s="61">
        <f t="shared" si="2"/>
        <v>1077</v>
      </c>
      <c r="P41" s="61">
        <v>0</v>
      </c>
      <c r="Q41" s="20">
        <v>0</v>
      </c>
      <c r="R41" s="42">
        <v>9</v>
      </c>
      <c r="S41" s="68">
        <v>7</v>
      </c>
      <c r="T41" s="20">
        <f t="shared" si="3"/>
        <v>1118</v>
      </c>
      <c r="U41" s="21">
        <v>12660</v>
      </c>
      <c r="V41" s="21">
        <f t="shared" si="4"/>
        <v>4430</v>
      </c>
      <c r="W41" s="21">
        <v>8230</v>
      </c>
      <c r="X41" s="67">
        <v>20</v>
      </c>
      <c r="Y41" s="21">
        <f t="shared" si="5"/>
        <v>4450</v>
      </c>
      <c r="Z41" s="20" t="s">
        <v>115</v>
      </c>
      <c r="AA41" s="22" t="s">
        <v>63</v>
      </c>
      <c r="AB41" s="20">
        <v>1979</v>
      </c>
      <c r="AC41" s="20" t="s">
        <v>64</v>
      </c>
      <c r="AD41" s="20">
        <v>766</v>
      </c>
      <c r="AE41" s="20">
        <v>3</v>
      </c>
      <c r="AF41" s="20">
        <v>6</v>
      </c>
      <c r="AG41" s="20" t="s">
        <v>68</v>
      </c>
      <c r="AH41" s="20" t="s">
        <v>66</v>
      </c>
      <c r="AI41" s="20" t="s">
        <v>67</v>
      </c>
      <c r="AJ41" s="20" t="s">
        <v>59</v>
      </c>
      <c r="AK41" s="23" t="s">
        <v>67</v>
      </c>
      <c r="AL41" s="72"/>
    </row>
    <row r="42" spans="2:38" ht="32.25" customHeight="1" x14ac:dyDescent="0.2">
      <c r="B42" s="24">
        <v>36</v>
      </c>
      <c r="C42" s="71" t="s">
        <v>157</v>
      </c>
      <c r="D42" s="20" t="s">
        <v>61</v>
      </c>
      <c r="E42" s="66" t="s">
        <v>208</v>
      </c>
      <c r="F42" s="20">
        <v>69</v>
      </c>
      <c r="G42" s="20">
        <v>69</v>
      </c>
      <c r="H42" s="20" t="s">
        <v>59</v>
      </c>
      <c r="I42" s="20" t="s">
        <v>59</v>
      </c>
      <c r="J42" s="61">
        <v>667</v>
      </c>
      <c r="K42" s="61">
        <v>665</v>
      </c>
      <c r="L42" s="65">
        <f t="shared" si="0"/>
        <v>9.4736842105263161E-2</v>
      </c>
      <c r="M42" s="61">
        <v>63</v>
      </c>
      <c r="N42" s="65">
        <f t="shared" si="1"/>
        <v>0.90526315789473688</v>
      </c>
      <c r="O42" s="61">
        <f t="shared" si="2"/>
        <v>602</v>
      </c>
      <c r="P42" s="61">
        <v>0</v>
      </c>
      <c r="Q42" s="20">
        <v>0</v>
      </c>
      <c r="R42" s="42">
        <v>2</v>
      </c>
      <c r="S42" s="68">
        <v>5</v>
      </c>
      <c r="T42" s="20">
        <f t="shared" si="3"/>
        <v>668</v>
      </c>
      <c r="U42" s="21">
        <v>3104</v>
      </c>
      <c r="V42" s="21">
        <f t="shared" si="4"/>
        <v>3033</v>
      </c>
      <c r="W42" s="21">
        <v>71</v>
      </c>
      <c r="X42" s="67">
        <v>10</v>
      </c>
      <c r="Y42" s="21">
        <f t="shared" si="5"/>
        <v>3043</v>
      </c>
      <c r="Z42" s="20" t="s">
        <v>115</v>
      </c>
      <c r="AA42" s="22" t="s">
        <v>63</v>
      </c>
      <c r="AB42" s="20">
        <v>1986</v>
      </c>
      <c r="AC42" s="20" t="s">
        <v>64</v>
      </c>
      <c r="AD42" s="20">
        <v>766</v>
      </c>
      <c r="AE42" s="20">
        <v>3</v>
      </c>
      <c r="AF42" s="20">
        <v>10</v>
      </c>
      <c r="AG42" s="20" t="s">
        <v>68</v>
      </c>
      <c r="AH42" s="20" t="s">
        <v>66</v>
      </c>
      <c r="AI42" s="20" t="s">
        <v>67</v>
      </c>
      <c r="AJ42" s="20" t="s">
        <v>59</v>
      </c>
      <c r="AK42" s="23" t="s">
        <v>67</v>
      </c>
      <c r="AL42" s="72"/>
    </row>
    <row r="43" spans="2:38" ht="23.1" customHeight="1" x14ac:dyDescent="0.2">
      <c r="B43" s="24">
        <v>37</v>
      </c>
      <c r="C43" s="71" t="s">
        <v>157</v>
      </c>
      <c r="D43" s="20" t="s">
        <v>61</v>
      </c>
      <c r="E43" s="66" t="s">
        <v>220</v>
      </c>
      <c r="F43" s="20">
        <v>63</v>
      </c>
      <c r="G43" s="20">
        <v>63</v>
      </c>
      <c r="H43" s="20" t="s">
        <v>59</v>
      </c>
      <c r="I43" s="20" t="s">
        <v>59</v>
      </c>
      <c r="J43" s="61">
        <v>3317</v>
      </c>
      <c r="K43" s="61">
        <v>3317</v>
      </c>
      <c r="L43" s="65">
        <f t="shared" si="0"/>
        <v>8.2303286101899312E-2</v>
      </c>
      <c r="M43" s="61">
        <v>273</v>
      </c>
      <c r="N43" s="65">
        <f t="shared" si="1"/>
        <v>0.9176967138981007</v>
      </c>
      <c r="O43" s="61">
        <f t="shared" si="2"/>
        <v>3044</v>
      </c>
      <c r="P43" s="61">
        <v>0</v>
      </c>
      <c r="Q43" s="20">
        <v>0</v>
      </c>
      <c r="R43" s="42">
        <v>0</v>
      </c>
      <c r="S43" s="68">
        <v>20</v>
      </c>
      <c r="T43" s="20">
        <f t="shared" si="3"/>
        <v>3337</v>
      </c>
      <c r="U43" s="21">
        <v>22363</v>
      </c>
      <c r="V43" s="21">
        <f t="shared" si="4"/>
        <v>22363</v>
      </c>
      <c r="W43" s="21">
        <v>0</v>
      </c>
      <c r="X43" s="21">
        <v>250</v>
      </c>
      <c r="Y43" s="21">
        <f t="shared" si="5"/>
        <v>22613</v>
      </c>
      <c r="Z43" s="20" t="s">
        <v>115</v>
      </c>
      <c r="AA43" s="22" t="s">
        <v>63</v>
      </c>
      <c r="AB43" s="20">
        <v>1995</v>
      </c>
      <c r="AC43" s="20" t="s">
        <v>64</v>
      </c>
      <c r="AD43" s="20">
        <v>3402</v>
      </c>
      <c r="AE43" s="20">
        <v>4</v>
      </c>
      <c r="AF43" s="20">
        <v>10</v>
      </c>
      <c r="AG43" s="20" t="s">
        <v>68</v>
      </c>
      <c r="AH43" s="20" t="s">
        <v>66</v>
      </c>
      <c r="AI43" s="20" t="s">
        <v>67</v>
      </c>
      <c r="AJ43" s="20" t="s">
        <v>59</v>
      </c>
      <c r="AK43" s="23" t="s">
        <v>67</v>
      </c>
      <c r="AL43" s="72"/>
    </row>
    <row r="44" spans="2:38" ht="20.100000000000001" customHeight="1" x14ac:dyDescent="0.2">
      <c r="B44" s="24">
        <v>38</v>
      </c>
      <c r="C44" s="71" t="s">
        <v>157</v>
      </c>
      <c r="D44" s="20" t="s">
        <v>61</v>
      </c>
      <c r="E44" s="66" t="s">
        <v>209</v>
      </c>
      <c r="F44" s="20">
        <v>62</v>
      </c>
      <c r="G44" s="20">
        <v>62</v>
      </c>
      <c r="H44" s="20" t="s">
        <v>59</v>
      </c>
      <c r="I44" s="20" t="s">
        <v>59</v>
      </c>
      <c r="J44" s="61">
        <v>1680</v>
      </c>
      <c r="K44" s="61">
        <v>1680</v>
      </c>
      <c r="L44" s="65">
        <f t="shared" si="0"/>
        <v>2.7976190476190477E-2</v>
      </c>
      <c r="M44" s="61">
        <v>47</v>
      </c>
      <c r="N44" s="65">
        <f t="shared" si="1"/>
        <v>0.97202380952380951</v>
      </c>
      <c r="O44" s="61">
        <f t="shared" si="2"/>
        <v>1633</v>
      </c>
      <c r="P44" s="61">
        <v>0</v>
      </c>
      <c r="Q44" s="20">
        <v>0</v>
      </c>
      <c r="R44" s="20">
        <v>0</v>
      </c>
      <c r="S44" s="68">
        <v>10</v>
      </c>
      <c r="T44" s="20">
        <f t="shared" si="3"/>
        <v>1690</v>
      </c>
      <c r="U44" s="21">
        <v>6602</v>
      </c>
      <c r="V44" s="21">
        <f t="shared" si="4"/>
        <v>6602</v>
      </c>
      <c r="W44" s="21">
        <v>0</v>
      </c>
      <c r="X44" s="21">
        <v>70</v>
      </c>
      <c r="Y44" s="21">
        <f t="shared" si="5"/>
        <v>6672</v>
      </c>
      <c r="Z44" s="20" t="s">
        <v>115</v>
      </c>
      <c r="AA44" s="22" t="s">
        <v>63</v>
      </c>
      <c r="AB44" s="20">
        <v>1979</v>
      </c>
      <c r="AC44" s="20" t="s">
        <v>64</v>
      </c>
      <c r="AD44" s="20">
        <v>766</v>
      </c>
      <c r="AE44" s="20">
        <v>4</v>
      </c>
      <c r="AF44" s="20">
        <v>10</v>
      </c>
      <c r="AG44" s="20" t="s">
        <v>68</v>
      </c>
      <c r="AH44" s="20" t="s">
        <v>66</v>
      </c>
      <c r="AI44" s="20" t="s">
        <v>67</v>
      </c>
      <c r="AJ44" s="20" t="s">
        <v>59</v>
      </c>
      <c r="AK44" s="23" t="s">
        <v>67</v>
      </c>
      <c r="AL44" s="72"/>
    </row>
    <row r="45" spans="2:38" ht="20.25" customHeight="1" x14ac:dyDescent="0.2">
      <c r="B45" s="75" t="s">
        <v>49</v>
      </c>
      <c r="C45" s="76"/>
      <c r="D45" s="76"/>
      <c r="E45" s="76"/>
      <c r="F45" s="76"/>
      <c r="G45" s="76"/>
      <c r="H45" s="76"/>
      <c r="I45" s="77"/>
      <c r="J45" s="70">
        <f>SUM(J7:J44)</f>
        <v>61789</v>
      </c>
      <c r="K45" s="30">
        <f>SUM(K7:K44)</f>
        <v>61428</v>
      </c>
      <c r="L45" s="30"/>
      <c r="M45" s="30">
        <f>SUM(M7:M44)</f>
        <v>8495</v>
      </c>
      <c r="N45" s="30"/>
      <c r="O45" s="24">
        <f>SUM(O7:O44)</f>
        <v>52933</v>
      </c>
      <c r="P45" s="24"/>
      <c r="Q45" s="24">
        <f>SUM(Q7:Q44)</f>
        <v>0</v>
      </c>
      <c r="R45" s="30">
        <f>SUM(R7:R44)</f>
        <v>361</v>
      </c>
      <c r="S45" s="24">
        <f>SUM(S7:S44)</f>
        <v>297</v>
      </c>
      <c r="T45" s="24">
        <f>SUM(T7:T44)</f>
        <v>61364</v>
      </c>
      <c r="U45" s="31" t="s">
        <v>48</v>
      </c>
      <c r="V45" s="32">
        <f>SUM(V7:V44)</f>
        <v>350713</v>
      </c>
      <c r="W45" s="32">
        <f>SUM(W7:W44)</f>
        <v>50673</v>
      </c>
      <c r="X45" s="32">
        <f>SUM(X7:X44)</f>
        <v>1525</v>
      </c>
      <c r="Y45" s="32">
        <f>SUM(Y7:Y44)</f>
        <v>352238</v>
      </c>
      <c r="Z45" s="20"/>
      <c r="AA45" s="20"/>
      <c r="AB45" s="20"/>
      <c r="AC45" s="20"/>
      <c r="AD45" s="20"/>
      <c r="AE45" s="24">
        <f>SUM(AE7:AE44)</f>
        <v>254</v>
      </c>
      <c r="AF45" s="20"/>
      <c r="AG45" s="20"/>
      <c r="AH45" s="20"/>
      <c r="AI45" s="20"/>
      <c r="AJ45" s="20"/>
      <c r="AK45" s="20"/>
      <c r="AL45" s="25"/>
    </row>
    <row r="46" spans="2:38" x14ac:dyDescent="0.2"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7"/>
      <c r="U46" s="6"/>
      <c r="V46" s="6"/>
      <c r="W46" s="6"/>
      <c r="X46" s="6"/>
      <c r="Y46" s="7"/>
      <c r="Z46" s="6"/>
      <c r="AA46" s="74"/>
      <c r="AB46" s="74"/>
      <c r="AC46" s="74"/>
      <c r="AD46" s="74"/>
      <c r="AE46" s="81"/>
      <c r="AF46" s="6"/>
      <c r="AG46" s="6"/>
      <c r="AH46" s="6"/>
      <c r="AI46" s="6"/>
      <c r="AJ46" s="6"/>
      <c r="AK46" s="6"/>
      <c r="AL46" s="6"/>
    </row>
    <row r="47" spans="2:38" x14ac:dyDescent="0.2"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7"/>
      <c r="U47" s="6"/>
      <c r="V47" s="6"/>
      <c r="W47" s="6"/>
      <c r="X47" s="6"/>
      <c r="Y47" s="7"/>
      <c r="Z47" s="6"/>
      <c r="AA47" s="7"/>
      <c r="AB47" s="7"/>
      <c r="AC47" s="7"/>
      <c r="AD47" s="7"/>
      <c r="AE47" s="6"/>
      <c r="AF47" s="6"/>
      <c r="AG47" s="6"/>
      <c r="AH47" s="6"/>
      <c r="AI47" s="6"/>
      <c r="AJ47" s="6"/>
      <c r="AK47" s="6"/>
      <c r="AL47" s="6"/>
    </row>
    <row r="48" spans="2:38" ht="9.75" customHeight="1" x14ac:dyDescent="0.2"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7"/>
      <c r="U48" s="6"/>
      <c r="V48" s="6"/>
      <c r="W48" s="6"/>
      <c r="X48" s="6"/>
      <c r="Y48" s="7"/>
      <c r="Z48" s="6"/>
      <c r="AA48" s="7"/>
      <c r="AB48" s="7"/>
      <c r="AC48" s="7"/>
      <c r="AD48" s="7"/>
      <c r="AE48" s="6"/>
      <c r="AF48" s="6"/>
      <c r="AG48" s="6"/>
      <c r="AH48" s="6"/>
      <c r="AI48" s="6"/>
      <c r="AJ48" s="6"/>
      <c r="AK48" s="6"/>
      <c r="AL48" s="6"/>
    </row>
    <row r="49" spans="2:38" x14ac:dyDescent="0.2">
      <c r="B49" s="6"/>
      <c r="C49" s="74" t="s">
        <v>72</v>
      </c>
      <c r="D49" s="74"/>
      <c r="E49" s="7"/>
      <c r="F49" s="74" t="s">
        <v>101</v>
      </c>
      <c r="G49" s="74"/>
      <c r="H49" s="74"/>
      <c r="I49" s="74"/>
      <c r="J49" s="6"/>
      <c r="K49" s="6"/>
      <c r="L49" s="6"/>
      <c r="M49" s="6"/>
      <c r="N49" s="6"/>
      <c r="O49" s="74" t="s">
        <v>102</v>
      </c>
      <c r="P49" s="74"/>
      <c r="Q49" s="74"/>
      <c r="R49" s="74"/>
      <c r="S49" s="74" t="s">
        <v>103</v>
      </c>
      <c r="T49" s="74"/>
      <c r="U49" s="6"/>
      <c r="V49" s="74" t="s">
        <v>71</v>
      </c>
      <c r="W49" s="74"/>
      <c r="X49" s="74"/>
      <c r="Y49" s="74"/>
      <c r="Z49" s="74" t="s">
        <v>104</v>
      </c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6"/>
    </row>
    <row r="50" spans="2:38" x14ac:dyDescent="0.2">
      <c r="B50" s="6"/>
      <c r="C50" s="74" t="s">
        <v>33</v>
      </c>
      <c r="D50" s="74"/>
      <c r="E50" s="7"/>
      <c r="F50" s="74" t="s">
        <v>33</v>
      </c>
      <c r="G50" s="74"/>
      <c r="H50" s="74"/>
      <c r="I50" s="74"/>
      <c r="J50" s="6"/>
      <c r="K50" s="6"/>
      <c r="L50" s="6"/>
      <c r="M50" s="6"/>
      <c r="N50" s="6"/>
      <c r="O50" s="74" t="s">
        <v>33</v>
      </c>
      <c r="P50" s="74"/>
      <c r="Q50" s="74"/>
      <c r="R50" s="74"/>
      <c r="S50" s="74" t="s">
        <v>33</v>
      </c>
      <c r="T50" s="74"/>
      <c r="U50" s="6"/>
      <c r="V50" s="74" t="s">
        <v>45</v>
      </c>
      <c r="W50" s="74"/>
      <c r="X50" s="82"/>
      <c r="Y50" s="82"/>
      <c r="Z50" s="82" t="s">
        <v>105</v>
      </c>
      <c r="AA50" s="82"/>
      <c r="AB50" s="82"/>
      <c r="AC50" s="82"/>
      <c r="AD50" s="82"/>
      <c r="AE50" s="82"/>
      <c r="AF50" s="82"/>
      <c r="AG50" s="74"/>
      <c r="AH50" s="74"/>
      <c r="AI50" s="74"/>
      <c r="AJ50" s="74"/>
      <c r="AK50" s="74"/>
      <c r="AL50" s="6"/>
    </row>
    <row r="51" spans="2:38" x14ac:dyDescent="0.2">
      <c r="B51" s="6"/>
      <c r="C51" s="7"/>
      <c r="D51" s="7"/>
      <c r="E51" s="7"/>
      <c r="F51" s="7"/>
      <c r="G51" s="7"/>
      <c r="H51" s="7"/>
      <c r="I51" s="7"/>
      <c r="J51" s="6"/>
      <c r="K51" s="6"/>
      <c r="L51" s="6"/>
      <c r="M51" s="6"/>
      <c r="N51" s="6"/>
      <c r="O51" s="7"/>
      <c r="P51" s="7"/>
      <c r="Q51" s="7"/>
      <c r="R51" s="6"/>
      <c r="S51" s="7"/>
      <c r="T51" s="7"/>
      <c r="U51" s="6"/>
      <c r="V51" s="7"/>
      <c r="W51" s="6"/>
      <c r="X51" s="40"/>
      <c r="Y51" s="40"/>
      <c r="Z51" s="40"/>
      <c r="AA51" s="40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6"/>
    </row>
    <row r="52" spans="2:38" x14ac:dyDescent="0.2">
      <c r="B52" s="33" t="s">
        <v>40</v>
      </c>
      <c r="C52" s="86" t="s">
        <v>41</v>
      </c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6"/>
      <c r="AB52" s="7"/>
      <c r="AC52" s="7"/>
      <c r="AD52" s="7"/>
      <c r="AE52" s="7"/>
      <c r="AF52" s="7"/>
      <c r="AG52" s="6"/>
      <c r="AH52" s="6"/>
      <c r="AI52" s="8"/>
      <c r="AJ52" s="8"/>
      <c r="AK52" s="8"/>
      <c r="AL52" s="6"/>
    </row>
    <row r="53" spans="2:38" ht="18.75" customHeight="1" x14ac:dyDescent="0.2">
      <c r="B53" s="33" t="s">
        <v>42</v>
      </c>
      <c r="C53" s="87" t="s">
        <v>53</v>
      </c>
      <c r="D53" s="86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6"/>
      <c r="AB53" s="7"/>
      <c r="AC53" s="7"/>
      <c r="AD53" s="7"/>
      <c r="AE53" s="7"/>
      <c r="AF53" s="7"/>
      <c r="AG53" s="6"/>
      <c r="AH53" s="6"/>
      <c r="AI53" s="8"/>
      <c r="AJ53" s="8"/>
      <c r="AK53" s="8"/>
      <c r="AL53" s="6"/>
    </row>
    <row r="54" spans="2:38" x14ac:dyDescent="0.2">
      <c r="B54" s="33" t="s">
        <v>43</v>
      </c>
      <c r="C54" s="34" t="s">
        <v>46</v>
      </c>
      <c r="D54" s="35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6"/>
      <c r="U54" s="35"/>
      <c r="V54" s="35"/>
      <c r="W54" s="35"/>
      <c r="X54" s="35"/>
      <c r="Y54" s="36"/>
      <c r="Z54" s="35"/>
      <c r="AA54" s="6"/>
      <c r="AB54" s="7"/>
      <c r="AC54" s="7"/>
      <c r="AD54" s="7"/>
      <c r="AE54" s="7"/>
      <c r="AF54" s="7"/>
      <c r="AG54" s="6"/>
      <c r="AH54" s="6"/>
      <c r="AI54" s="8"/>
      <c r="AJ54" s="8"/>
      <c r="AK54" s="8"/>
      <c r="AL54" s="6"/>
    </row>
    <row r="55" spans="2:38" x14ac:dyDescent="0.2">
      <c r="B55" s="35"/>
      <c r="C55" s="34" t="s">
        <v>47</v>
      </c>
      <c r="D55" s="35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6"/>
      <c r="U55" s="35"/>
      <c r="V55" s="35"/>
      <c r="W55" s="35"/>
      <c r="X55" s="35"/>
      <c r="Y55" s="36"/>
      <c r="Z55" s="35"/>
      <c r="AA55" s="6"/>
      <c r="AB55" s="7"/>
      <c r="AC55" s="7"/>
      <c r="AD55" s="7"/>
      <c r="AE55" s="7"/>
      <c r="AF55" s="7"/>
      <c r="AG55" s="6"/>
      <c r="AH55" s="6"/>
      <c r="AI55" s="8"/>
      <c r="AJ55" s="8"/>
      <c r="AK55" s="8"/>
      <c r="AL55" s="6"/>
    </row>
    <row r="56" spans="2:38" x14ac:dyDescent="0.2"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7"/>
      <c r="U56" s="6"/>
      <c r="V56" s="6"/>
      <c r="W56" s="6"/>
      <c r="X56" s="6"/>
      <c r="Y56" s="7"/>
      <c r="Z56" s="6"/>
      <c r="AA56" s="6"/>
      <c r="AB56" s="6"/>
      <c r="AC56" s="6"/>
      <c r="AD56" s="6"/>
      <c r="AE56" s="6"/>
      <c r="AF56" s="6"/>
      <c r="AG56" s="6"/>
      <c r="AH56" s="6"/>
      <c r="AI56" s="8"/>
      <c r="AJ56" s="8"/>
      <c r="AK56" s="8"/>
      <c r="AL56" s="6"/>
    </row>
    <row r="57" spans="2:38" x14ac:dyDescent="0.2">
      <c r="B57" s="13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6"/>
      <c r="AB57" s="6"/>
      <c r="AC57" s="6"/>
      <c r="AD57" s="6"/>
      <c r="AE57" s="6"/>
      <c r="AF57" s="6"/>
      <c r="AG57" s="6"/>
      <c r="AH57" s="8"/>
      <c r="AI57" s="8"/>
      <c r="AJ57" s="8"/>
      <c r="AK57" s="8"/>
      <c r="AL57" s="6"/>
    </row>
    <row r="58" spans="2:38" ht="24.95" customHeight="1" x14ac:dyDescent="0.2">
      <c r="B58" s="13"/>
      <c r="C58" s="59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6"/>
      <c r="AB58" s="6"/>
      <c r="AC58" s="6"/>
      <c r="AD58" s="6"/>
      <c r="AE58" s="6"/>
      <c r="AF58" s="6"/>
      <c r="AG58" s="6"/>
      <c r="AH58" s="8"/>
      <c r="AI58" s="8"/>
      <c r="AJ58" s="8"/>
      <c r="AK58" s="8"/>
      <c r="AL58" s="6"/>
    </row>
    <row r="59" spans="2:38" x14ac:dyDescent="0.2">
      <c r="B59" s="13"/>
      <c r="C59" s="8"/>
      <c r="D59" s="6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14"/>
      <c r="U59" s="8"/>
      <c r="V59" s="6"/>
      <c r="W59" s="6"/>
      <c r="X59" s="6"/>
      <c r="Y59" s="7"/>
      <c r="Z59" s="6"/>
      <c r="AA59" s="6"/>
      <c r="AB59" s="6"/>
      <c r="AC59" s="6"/>
      <c r="AD59" s="6"/>
      <c r="AE59" s="6"/>
      <c r="AF59" s="6"/>
      <c r="AG59" s="6"/>
      <c r="AH59" s="8"/>
      <c r="AI59" s="8"/>
      <c r="AJ59" s="8"/>
      <c r="AK59" s="8"/>
      <c r="AL59" s="6"/>
    </row>
    <row r="60" spans="2:38" x14ac:dyDescent="0.2">
      <c r="B60" s="6"/>
      <c r="C60" s="8"/>
      <c r="D60" s="6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14"/>
      <c r="U60" s="8"/>
      <c r="V60" s="6"/>
      <c r="W60" s="6"/>
      <c r="X60" s="6"/>
      <c r="Y60" s="7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</row>
    <row r="61" spans="2:38" ht="15" x14ac:dyDescent="0.25">
      <c r="B61" s="9"/>
      <c r="C61" s="10"/>
      <c r="D61" s="9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1"/>
      <c r="U61" s="10"/>
      <c r="V61" s="10"/>
      <c r="W61" s="10"/>
      <c r="X61" s="10"/>
      <c r="Y61" s="11"/>
      <c r="Z61" s="10"/>
      <c r="AA61" s="1"/>
      <c r="AB61" s="1"/>
      <c r="AC61" s="1"/>
      <c r="AD61" s="1"/>
      <c r="AE61" s="1"/>
      <c r="AF61" s="1"/>
      <c r="AG61" s="1"/>
    </row>
    <row r="62" spans="2:38" x14ac:dyDescent="0.2">
      <c r="U62" s="1"/>
      <c r="V62" s="1"/>
      <c r="W62" s="1"/>
      <c r="X62" s="1"/>
      <c r="Y62" s="4"/>
      <c r="Z62" s="1"/>
      <c r="AA62" s="1"/>
      <c r="AB62" s="2"/>
      <c r="AC62" s="1"/>
      <c r="AD62" s="1"/>
      <c r="AE62" s="1"/>
      <c r="AF62" s="1"/>
      <c r="AG62" s="1"/>
    </row>
    <row r="63" spans="2:38" x14ac:dyDescent="0.2">
      <c r="U63" s="1"/>
      <c r="V63" s="1"/>
      <c r="W63" s="1"/>
      <c r="X63" s="1"/>
      <c r="Y63" s="4"/>
      <c r="Z63" s="1"/>
      <c r="AA63" s="1"/>
      <c r="AB63" s="1"/>
      <c r="AC63" s="1"/>
      <c r="AD63" s="1"/>
      <c r="AE63" s="1"/>
      <c r="AF63" s="1"/>
      <c r="AG63" s="1"/>
    </row>
    <row r="64" spans="2:38" x14ac:dyDescent="0.2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4"/>
      <c r="U64" s="1"/>
      <c r="V64" s="1"/>
      <c r="W64" s="1"/>
      <c r="X64" s="1"/>
      <c r="Y64" s="4"/>
      <c r="Z64" s="1"/>
      <c r="AA64" s="1"/>
      <c r="AB64" s="1"/>
      <c r="AC64" s="1"/>
      <c r="AD64" s="1"/>
      <c r="AE64" s="1"/>
      <c r="AF64" s="1"/>
      <c r="AG64" s="1"/>
    </row>
    <row r="65" spans="2:33" x14ac:dyDescent="0.2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</row>
    <row r="66" spans="2:33" x14ac:dyDescent="0.2">
      <c r="B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4"/>
      <c r="U66" s="1"/>
      <c r="V66" s="1"/>
      <c r="W66" s="1"/>
      <c r="X66" s="1"/>
      <c r="Y66" s="4"/>
      <c r="Z66" s="1"/>
      <c r="AA66" s="1"/>
      <c r="AB66" s="1"/>
      <c r="AC66" s="1"/>
      <c r="AD66" s="1"/>
      <c r="AE66" s="1"/>
      <c r="AF66" s="1"/>
      <c r="AG66" s="1"/>
    </row>
    <row r="67" spans="2:33" x14ac:dyDescent="0.2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4"/>
      <c r="U67" s="1"/>
      <c r="V67" s="1"/>
      <c r="W67" s="1"/>
      <c r="X67" s="1"/>
      <c r="Y67" s="4"/>
      <c r="Z67" s="1"/>
      <c r="AA67" s="1"/>
      <c r="AB67" s="1"/>
      <c r="AC67" s="1"/>
      <c r="AD67" s="1"/>
      <c r="AE67" s="1"/>
      <c r="AF67" s="1"/>
      <c r="AG67" s="1"/>
    </row>
    <row r="68" spans="2:33" x14ac:dyDescent="0.2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4"/>
      <c r="U68" s="1"/>
      <c r="V68" s="1"/>
      <c r="W68" s="1"/>
      <c r="X68" s="1"/>
      <c r="Y68" s="4"/>
      <c r="Z68" s="1"/>
      <c r="AA68" s="1"/>
      <c r="AB68" s="1"/>
      <c r="AC68" s="1"/>
      <c r="AD68" s="1"/>
      <c r="AE68" s="1"/>
      <c r="AF68" s="1"/>
      <c r="AG68" s="1"/>
    </row>
    <row r="69" spans="2:33" x14ac:dyDescent="0.2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</row>
  </sheetData>
  <mergeCells count="42">
    <mergeCell ref="AD3:AD5"/>
    <mergeCell ref="B1:AL1"/>
    <mergeCell ref="B2:E2"/>
    <mergeCell ref="F2:AK2"/>
    <mergeCell ref="AL2:AL5"/>
    <mergeCell ref="B3:B5"/>
    <mergeCell ref="C3:C5"/>
    <mergeCell ref="D3:D5"/>
    <mergeCell ref="E3:E5"/>
    <mergeCell ref="F3:G3"/>
    <mergeCell ref="H3:I3"/>
    <mergeCell ref="J3:T3"/>
    <mergeCell ref="U3:Y3"/>
    <mergeCell ref="AA3:AA5"/>
    <mergeCell ref="AB3:AB5"/>
    <mergeCell ref="AC3:AC5"/>
    <mergeCell ref="AE3:AE5"/>
    <mergeCell ref="AF3:AH3"/>
    <mergeCell ref="AI3:AK3"/>
    <mergeCell ref="AF4:AF5"/>
    <mergeCell ref="AG4:AG5"/>
    <mergeCell ref="AH4:AH5"/>
    <mergeCell ref="B45:I45"/>
    <mergeCell ref="AG49:AK49"/>
    <mergeCell ref="C50:D50"/>
    <mergeCell ref="F50:I50"/>
    <mergeCell ref="S50:T50"/>
    <mergeCell ref="X50:Y50"/>
    <mergeCell ref="AG50:AK50"/>
    <mergeCell ref="AA46:AE46"/>
    <mergeCell ref="C49:D49"/>
    <mergeCell ref="F49:I49"/>
    <mergeCell ref="S49:T49"/>
    <mergeCell ref="X49:Y49"/>
    <mergeCell ref="C52:Z52"/>
    <mergeCell ref="C53:Z53"/>
    <mergeCell ref="O49:R49"/>
    <mergeCell ref="O50:R50"/>
    <mergeCell ref="V49:W49"/>
    <mergeCell ref="V50:W50"/>
    <mergeCell ref="Z49:AF49"/>
    <mergeCell ref="Z50:AF50"/>
  </mergeCells>
  <phoneticPr fontId="1" type="noConversion"/>
  <printOptions horizontalCentered="1" verticalCentered="1"/>
  <pageMargins left="0.19685039370078741" right="0.19685039370078741" top="0.39370078740157483" bottom="0.19685039370078741" header="0.19685039370078741" footer="0.19685039370078741"/>
  <pageSetup paperSize="9" scale="46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F7:N28"/>
  <sheetViews>
    <sheetView workbookViewId="0">
      <selection activeCell="R20" sqref="R20"/>
    </sheetView>
  </sheetViews>
  <sheetFormatPr defaultRowHeight="12.75" x14ac:dyDescent="0.2"/>
  <cols>
    <col min="6" max="6" width="17" customWidth="1"/>
    <col min="14" max="14" width="13" customWidth="1"/>
  </cols>
  <sheetData>
    <row r="7" spans="6:14" x14ac:dyDescent="0.2">
      <c r="F7" s="5" t="s">
        <v>75</v>
      </c>
      <c r="G7" s="16">
        <v>7</v>
      </c>
      <c r="H7" s="16">
        <v>7</v>
      </c>
      <c r="I7" s="16" t="s">
        <v>59</v>
      </c>
      <c r="J7" s="16" t="s">
        <v>60</v>
      </c>
      <c r="K7" s="16">
        <v>1686</v>
      </c>
      <c r="L7" s="16">
        <v>1686</v>
      </c>
      <c r="M7" t="s">
        <v>106</v>
      </c>
    </row>
    <row r="8" spans="6:14" x14ac:dyDescent="0.2">
      <c r="F8" s="5" t="s">
        <v>76</v>
      </c>
      <c r="G8" s="16">
        <v>8</v>
      </c>
      <c r="H8" s="16">
        <v>8</v>
      </c>
      <c r="I8" s="16" t="s">
        <v>59</v>
      </c>
      <c r="J8" s="16" t="s">
        <v>60</v>
      </c>
      <c r="K8" s="16">
        <v>875</v>
      </c>
      <c r="L8" s="16">
        <v>875</v>
      </c>
      <c r="M8" t="s">
        <v>106</v>
      </c>
    </row>
    <row r="9" spans="6:14" x14ac:dyDescent="0.2">
      <c r="F9" s="5" t="s">
        <v>77</v>
      </c>
      <c r="G9" s="16">
        <v>8</v>
      </c>
      <c r="H9" s="16">
        <v>8</v>
      </c>
      <c r="I9" s="16" t="s">
        <v>59</v>
      </c>
      <c r="J9" s="16" t="s">
        <v>60</v>
      </c>
      <c r="K9" s="16">
        <v>4459</v>
      </c>
      <c r="L9" s="16">
        <v>2646</v>
      </c>
      <c r="M9" s="17" t="s">
        <v>107</v>
      </c>
    </row>
    <row r="10" spans="6:14" x14ac:dyDescent="0.2">
      <c r="F10" s="5" t="s">
        <v>78</v>
      </c>
      <c r="G10" s="16">
        <v>17</v>
      </c>
      <c r="H10" s="16">
        <v>17</v>
      </c>
      <c r="I10" s="16" t="s">
        <v>59</v>
      </c>
      <c r="J10" s="16" t="s">
        <v>60</v>
      </c>
      <c r="K10" s="16">
        <v>626</v>
      </c>
      <c r="L10" s="16">
        <v>626</v>
      </c>
      <c r="M10" t="s">
        <v>106</v>
      </c>
      <c r="N10" s="18" t="s">
        <v>108</v>
      </c>
    </row>
    <row r="11" spans="6:14" x14ac:dyDescent="0.2">
      <c r="F11" s="5" t="s">
        <v>79</v>
      </c>
      <c r="G11" s="16">
        <v>20</v>
      </c>
      <c r="H11" s="16">
        <v>20</v>
      </c>
      <c r="I11" s="16" t="s">
        <v>59</v>
      </c>
      <c r="J11" s="16" t="s">
        <v>60</v>
      </c>
      <c r="K11" s="16">
        <v>2427</v>
      </c>
      <c r="L11" s="16">
        <v>2427</v>
      </c>
      <c r="M11" t="s">
        <v>106</v>
      </c>
      <c r="N11" s="18" t="s">
        <v>108</v>
      </c>
    </row>
    <row r="12" spans="6:14" x14ac:dyDescent="0.2">
      <c r="F12" s="5" t="s">
        <v>80</v>
      </c>
      <c r="G12" s="16">
        <v>20</v>
      </c>
      <c r="H12" s="16">
        <v>20</v>
      </c>
      <c r="I12" s="16" t="s">
        <v>59</v>
      </c>
      <c r="J12" s="16" t="s">
        <v>60</v>
      </c>
      <c r="K12" s="16">
        <v>2144</v>
      </c>
      <c r="L12" s="16">
        <v>2144</v>
      </c>
      <c r="M12" t="s">
        <v>106</v>
      </c>
      <c r="N12" s="18" t="s">
        <v>108</v>
      </c>
    </row>
    <row r="13" spans="6:14" x14ac:dyDescent="0.2">
      <c r="F13" s="5" t="s">
        <v>81</v>
      </c>
      <c r="G13" s="16">
        <v>5</v>
      </c>
      <c r="H13" s="16">
        <v>5</v>
      </c>
      <c r="I13" s="16" t="s">
        <v>59</v>
      </c>
      <c r="J13" s="16" t="s">
        <v>60</v>
      </c>
      <c r="K13" s="16">
        <v>4300</v>
      </c>
      <c r="L13" s="16">
        <v>4076</v>
      </c>
      <c r="M13" s="17" t="s">
        <v>107</v>
      </c>
    </row>
    <row r="14" spans="6:14" x14ac:dyDescent="0.2">
      <c r="F14" s="5" t="s">
        <v>82</v>
      </c>
      <c r="G14" s="16">
        <v>8</v>
      </c>
      <c r="H14" s="16">
        <v>8</v>
      </c>
      <c r="I14" s="16" t="s">
        <v>59</v>
      </c>
      <c r="J14" s="16" t="s">
        <v>60</v>
      </c>
      <c r="K14" s="16">
        <v>560</v>
      </c>
      <c r="L14" s="16">
        <v>560</v>
      </c>
      <c r="M14" t="s">
        <v>106</v>
      </c>
      <c r="N14" s="19" t="s">
        <v>108</v>
      </c>
    </row>
    <row r="15" spans="6:14" x14ac:dyDescent="0.2">
      <c r="F15" s="15" t="s">
        <v>83</v>
      </c>
      <c r="G15" s="16">
        <v>9</v>
      </c>
      <c r="H15" s="16">
        <v>9</v>
      </c>
      <c r="I15" s="16" t="s">
        <v>59</v>
      </c>
      <c r="J15" s="16" t="s">
        <v>60</v>
      </c>
      <c r="K15" s="16">
        <v>1802</v>
      </c>
      <c r="L15" s="16">
        <v>1724</v>
      </c>
      <c r="M15" s="17" t="s">
        <v>107</v>
      </c>
    </row>
    <row r="16" spans="6:14" x14ac:dyDescent="0.2">
      <c r="F16" s="15" t="s">
        <v>84</v>
      </c>
      <c r="G16" s="16">
        <v>6</v>
      </c>
      <c r="H16" s="16">
        <v>6</v>
      </c>
      <c r="I16" s="16" t="s">
        <v>59</v>
      </c>
      <c r="J16" s="16" t="s">
        <v>60</v>
      </c>
      <c r="K16" s="16">
        <v>2718</v>
      </c>
      <c r="L16" s="16">
        <v>2680</v>
      </c>
      <c r="M16" t="s">
        <v>106</v>
      </c>
      <c r="N16" s="19" t="s">
        <v>108</v>
      </c>
    </row>
    <row r="17" spans="6:14" x14ac:dyDescent="0.2">
      <c r="F17" s="5" t="s">
        <v>85</v>
      </c>
      <c r="G17" s="16">
        <v>30</v>
      </c>
      <c r="H17" s="16">
        <v>30</v>
      </c>
      <c r="I17" s="16" t="s">
        <v>59</v>
      </c>
      <c r="J17" s="16" t="s">
        <v>59</v>
      </c>
      <c r="K17" s="16">
        <v>2536</v>
      </c>
      <c r="L17" s="5"/>
    </row>
    <row r="18" spans="6:14" x14ac:dyDescent="0.2">
      <c r="F18" s="5" t="s">
        <v>86</v>
      </c>
      <c r="G18" s="16">
        <v>17</v>
      </c>
      <c r="H18" s="16">
        <v>17</v>
      </c>
      <c r="I18" s="16" t="s">
        <v>59</v>
      </c>
      <c r="J18" s="16" t="s">
        <v>60</v>
      </c>
      <c r="K18" s="16">
        <v>1816</v>
      </c>
      <c r="L18" s="5"/>
    </row>
    <row r="19" spans="6:14" x14ac:dyDescent="0.2">
      <c r="F19" s="5" t="s">
        <v>87</v>
      </c>
      <c r="G19" s="16">
        <v>18</v>
      </c>
      <c r="H19" s="16">
        <v>18</v>
      </c>
      <c r="I19" s="16" t="s">
        <v>59</v>
      </c>
      <c r="J19" s="16" t="s">
        <v>59</v>
      </c>
      <c r="K19" s="16">
        <v>1707</v>
      </c>
      <c r="L19" s="5"/>
    </row>
    <row r="20" spans="6:14" x14ac:dyDescent="0.2">
      <c r="F20" s="5" t="s">
        <v>94</v>
      </c>
      <c r="G20" s="16">
        <v>23</v>
      </c>
      <c r="H20" s="16">
        <v>23</v>
      </c>
      <c r="I20" s="16" t="s">
        <v>59</v>
      </c>
      <c r="J20" s="16" t="s">
        <v>59</v>
      </c>
      <c r="K20" s="16">
        <v>1786</v>
      </c>
      <c r="L20" s="5"/>
    </row>
    <row r="21" spans="6:14" x14ac:dyDescent="0.2">
      <c r="F21" s="5" t="s">
        <v>95</v>
      </c>
      <c r="G21" s="16">
        <v>34</v>
      </c>
      <c r="H21" s="16">
        <v>34</v>
      </c>
      <c r="I21" s="16" t="s">
        <v>59</v>
      </c>
      <c r="J21" s="16" t="s">
        <v>59</v>
      </c>
      <c r="K21" s="16">
        <v>1756</v>
      </c>
      <c r="L21" s="5"/>
    </row>
    <row r="22" spans="6:14" x14ac:dyDescent="0.2">
      <c r="F22" s="5" t="s">
        <v>96</v>
      </c>
      <c r="G22" s="16">
        <v>32</v>
      </c>
      <c r="H22" s="16">
        <v>32</v>
      </c>
      <c r="I22" s="16" t="s">
        <v>59</v>
      </c>
      <c r="J22" s="16" t="s">
        <v>59</v>
      </c>
      <c r="K22" s="16">
        <v>2774</v>
      </c>
      <c r="L22" s="5"/>
    </row>
    <row r="23" spans="6:14" x14ac:dyDescent="0.2">
      <c r="F23" s="5" t="s">
        <v>97</v>
      </c>
      <c r="G23" s="16">
        <v>24</v>
      </c>
      <c r="H23" s="16">
        <v>24</v>
      </c>
      <c r="I23" s="16" t="s">
        <v>59</v>
      </c>
      <c r="J23" s="16" t="s">
        <v>59</v>
      </c>
      <c r="K23" s="16">
        <v>2882</v>
      </c>
      <c r="L23" s="5"/>
    </row>
    <row r="24" spans="6:14" x14ac:dyDescent="0.2">
      <c r="F24" s="5" t="s">
        <v>98</v>
      </c>
      <c r="G24" s="16">
        <v>37</v>
      </c>
      <c r="H24" s="16">
        <v>37</v>
      </c>
      <c r="I24" s="16" t="s">
        <v>59</v>
      </c>
      <c r="J24" s="16" t="s">
        <v>59</v>
      </c>
      <c r="K24" s="16">
        <v>637</v>
      </c>
      <c r="L24" s="5"/>
      <c r="N24" t="s">
        <v>108</v>
      </c>
    </row>
    <row r="25" spans="6:14" x14ac:dyDescent="0.2">
      <c r="F25" s="5" t="s">
        <v>99</v>
      </c>
      <c r="G25" s="16">
        <v>35</v>
      </c>
      <c r="H25" s="16">
        <v>35</v>
      </c>
      <c r="I25" s="16" t="s">
        <v>59</v>
      </c>
      <c r="J25" s="16" t="s">
        <v>59</v>
      </c>
      <c r="K25" s="16">
        <v>1736</v>
      </c>
      <c r="L25" s="5"/>
    </row>
    <row r="26" spans="6:14" x14ac:dyDescent="0.2">
      <c r="F26" s="5" t="s">
        <v>100</v>
      </c>
      <c r="G26" s="16">
        <v>7</v>
      </c>
      <c r="H26" s="16">
        <v>7</v>
      </c>
      <c r="I26" s="16" t="s">
        <v>59</v>
      </c>
      <c r="J26" s="16" t="s">
        <v>60</v>
      </c>
      <c r="K26" s="16">
        <v>769</v>
      </c>
      <c r="L26" s="5"/>
    </row>
    <row r="27" spans="6:14" x14ac:dyDescent="0.2">
      <c r="F27" s="5" t="s">
        <v>88</v>
      </c>
      <c r="G27" s="16">
        <v>33</v>
      </c>
      <c r="H27" s="16">
        <v>33</v>
      </c>
      <c r="I27" s="16" t="s">
        <v>59</v>
      </c>
      <c r="J27" s="16" t="s">
        <v>59</v>
      </c>
      <c r="K27" s="16">
        <v>2857</v>
      </c>
      <c r="L27" s="5"/>
    </row>
    <row r="28" spans="6:14" x14ac:dyDescent="0.2">
      <c r="F28" s="5" t="s">
        <v>89</v>
      </c>
      <c r="G28" s="16">
        <v>15</v>
      </c>
      <c r="H28" s="16">
        <v>15</v>
      </c>
      <c r="I28" s="16" t="s">
        <v>59</v>
      </c>
      <c r="J28" s="16" t="s">
        <v>59</v>
      </c>
      <c r="K28" s="16">
        <v>1365</v>
      </c>
      <c r="L28" s="5"/>
      <c r="N28" t="s">
        <v>108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2</vt:i4>
      </vt:variant>
    </vt:vector>
  </HeadingPairs>
  <TitlesOfParts>
    <vt:vector size="5" baseType="lpstr">
      <vt:lpstr>Sayfa1</vt:lpstr>
      <vt:lpstr>Sayfa2</vt:lpstr>
      <vt:lpstr>Sayfa3</vt:lpstr>
      <vt:lpstr>Sayfa1!Yazdırma_Alanı</vt:lpstr>
      <vt:lpstr>Sayfa2!Yazdırma_Alanı</vt:lpstr>
    </vt:vector>
  </TitlesOfParts>
  <Company>Blaster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PERFECT XP PC1</dc:creator>
  <cp:lastModifiedBy>ÖZGEN SADU ÇAĞLAR</cp:lastModifiedBy>
  <cp:lastPrinted>2024-06-14T13:18:36Z</cp:lastPrinted>
  <dcterms:created xsi:type="dcterms:W3CDTF">2012-05-24T13:00:54Z</dcterms:created>
  <dcterms:modified xsi:type="dcterms:W3CDTF">2024-06-14T13:18:41Z</dcterms:modified>
</cp:coreProperties>
</file>